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НВЭС\M_TP1600.AS.0006\"/>
    </mc:Choice>
  </mc:AlternateContent>
  <bookViews>
    <workbookView xWindow="0" yWindow="0" windowWidth="28620" windowHeight="8640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L37" i="2" l="1"/>
  <c r="P41" i="2"/>
  <c r="P42" i="2" l="1"/>
  <c r="P43" i="2"/>
  <c r="P44" i="2"/>
  <c r="P45" i="2"/>
  <c r="P46" i="2"/>
  <c r="P47" i="2"/>
  <c r="P48" i="2"/>
  <c r="P49" i="2"/>
  <c r="P50" i="2"/>
  <c r="L15" i="2" l="1"/>
  <c r="L10" i="2"/>
  <c r="L9" i="2"/>
  <c r="AB13" i="2" l="1"/>
  <c r="AC13" i="2"/>
  <c r="AD13" i="2"/>
  <c r="AE13" i="2"/>
  <c r="AF13" i="2"/>
  <c r="AG13" i="2"/>
  <c r="AB14" i="2"/>
  <c r="AC14" i="2"/>
  <c r="AD14" i="2"/>
  <c r="AE14" i="2"/>
  <c r="AF14" i="2"/>
  <c r="AG14" i="2"/>
  <c r="AB15" i="2"/>
  <c r="AC15" i="2"/>
  <c r="AD15" i="2"/>
  <c r="AE15" i="2"/>
  <c r="AF15" i="2"/>
  <c r="AG15" i="2"/>
  <c r="AB16" i="2"/>
  <c r="AC16" i="2"/>
  <c r="AD16" i="2"/>
  <c r="AE16" i="2"/>
  <c r="AF16" i="2"/>
  <c r="AG16" i="2"/>
  <c r="AB17" i="2"/>
  <c r="AC17" i="2"/>
  <c r="AD17" i="2"/>
  <c r="AE17" i="2"/>
  <c r="AF17" i="2"/>
  <c r="AG17" i="2"/>
  <c r="AB18" i="2"/>
  <c r="AC18" i="2"/>
  <c r="AD18" i="2"/>
  <c r="AE18" i="2"/>
  <c r="AF18" i="2"/>
  <c r="AG18" i="2"/>
  <c r="AB19" i="2"/>
  <c r="AC19" i="2"/>
  <c r="AD19" i="2"/>
  <c r="AE19" i="2"/>
  <c r="AF19" i="2"/>
  <c r="AG19" i="2"/>
  <c r="AB20" i="2"/>
  <c r="AC20" i="2"/>
  <c r="AD20" i="2"/>
  <c r="AE20" i="2"/>
  <c r="AF20" i="2"/>
  <c r="AG20" i="2"/>
  <c r="AB21" i="2"/>
  <c r="AC21" i="2"/>
  <c r="AD21" i="2"/>
  <c r="AE21" i="2"/>
  <c r="AF21" i="2"/>
  <c r="AG21" i="2"/>
  <c r="AB22" i="2"/>
  <c r="AC22" i="2"/>
  <c r="AD22" i="2"/>
  <c r="AE22" i="2"/>
  <c r="AF22" i="2"/>
  <c r="AG22" i="2"/>
  <c r="AB23" i="2"/>
  <c r="AC23" i="2"/>
  <c r="AD23" i="2"/>
  <c r="AE23" i="2"/>
  <c r="AF23" i="2"/>
  <c r="AG23" i="2"/>
  <c r="AB24" i="2"/>
  <c r="AC24" i="2"/>
  <c r="AD24" i="2"/>
  <c r="AE24" i="2"/>
  <c r="AF24" i="2"/>
  <c r="AG24" i="2"/>
  <c r="AB25" i="2"/>
  <c r="AC25" i="2"/>
  <c r="AD25" i="2"/>
  <c r="AE25" i="2"/>
  <c r="AF25" i="2"/>
  <c r="AG25" i="2"/>
  <c r="AB26" i="2"/>
  <c r="AC26" i="2"/>
  <c r="AD26" i="2"/>
  <c r="AE26" i="2"/>
  <c r="AF26" i="2"/>
  <c r="AG26" i="2"/>
  <c r="AB27" i="2"/>
  <c r="AC27" i="2"/>
  <c r="AD27" i="2"/>
  <c r="AE27" i="2"/>
  <c r="AF27" i="2"/>
  <c r="AG27" i="2"/>
  <c r="AB28" i="2"/>
  <c r="AC28" i="2"/>
  <c r="AD28" i="2"/>
  <c r="AE28" i="2"/>
  <c r="AF28" i="2"/>
  <c r="AG28" i="2"/>
  <c r="AB29" i="2"/>
  <c r="AC29" i="2"/>
  <c r="AD29" i="2"/>
  <c r="AE29" i="2"/>
  <c r="AF29" i="2"/>
  <c r="AG29" i="2"/>
  <c r="AB30" i="2"/>
  <c r="AC30" i="2"/>
  <c r="AD30" i="2"/>
  <c r="AE30" i="2"/>
  <c r="AF30" i="2"/>
  <c r="AG30" i="2"/>
  <c r="AB31" i="2"/>
  <c r="AC31" i="2"/>
  <c r="AD31" i="2"/>
  <c r="AE31" i="2"/>
  <c r="AF31" i="2"/>
  <c r="AG31" i="2"/>
  <c r="AB32" i="2"/>
  <c r="AC32" i="2"/>
  <c r="AD32" i="2"/>
  <c r="AE32" i="2"/>
  <c r="AF32" i="2"/>
  <c r="AG32" i="2"/>
  <c r="AB33" i="2"/>
  <c r="AC33" i="2"/>
  <c r="AD33" i="2"/>
  <c r="AE33" i="2"/>
  <c r="AF33" i="2"/>
  <c r="AG33" i="2"/>
  <c r="AB34" i="2"/>
  <c r="AC34" i="2"/>
  <c r="AD34" i="2"/>
  <c r="AE34" i="2"/>
  <c r="AF34" i="2"/>
  <c r="AG34" i="2"/>
  <c r="F37" i="2" l="1"/>
  <c r="L35" i="2" l="1"/>
  <c r="P8" i="1" l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6" i="1"/>
  <c r="P6" i="1"/>
  <c r="E35" i="1"/>
  <c r="F35" i="1"/>
  <c r="G35" i="1"/>
  <c r="H35" i="1"/>
  <c r="I35" i="1"/>
  <c r="K35" i="1"/>
  <c r="L35" i="1"/>
  <c r="N35" i="1"/>
  <c r="O35" i="1"/>
  <c r="D35" i="1"/>
  <c r="O29" i="1"/>
  <c r="N29" i="1"/>
  <c r="M29" i="1"/>
  <c r="L29" i="1"/>
  <c r="K29" i="1"/>
  <c r="I29" i="1"/>
  <c r="H29" i="1"/>
  <c r="G29" i="1"/>
  <c r="F29" i="1"/>
  <c r="E29" i="1"/>
  <c r="D29" i="1"/>
  <c r="O23" i="1"/>
  <c r="N23" i="1"/>
  <c r="M23" i="1"/>
  <c r="L23" i="1"/>
  <c r="K23" i="1"/>
  <c r="I23" i="1"/>
  <c r="H23" i="1"/>
  <c r="G23" i="1"/>
  <c r="F23" i="1"/>
  <c r="E23" i="1"/>
  <c r="D23" i="1"/>
  <c r="O17" i="1"/>
  <c r="N17" i="1"/>
  <c r="M17" i="1"/>
  <c r="L17" i="1"/>
  <c r="K17" i="1"/>
  <c r="I17" i="1"/>
  <c r="H17" i="1"/>
  <c r="G17" i="1"/>
  <c r="F17" i="1"/>
  <c r="E17" i="1"/>
  <c r="D17" i="1"/>
  <c r="O11" i="1"/>
  <c r="N11" i="1"/>
  <c r="M11" i="1"/>
  <c r="L11" i="1"/>
  <c r="K11" i="1"/>
  <c r="I11" i="1"/>
  <c r="H11" i="1"/>
  <c r="G11" i="1"/>
  <c r="F11" i="1"/>
  <c r="E11" i="1"/>
  <c r="D11" i="1"/>
  <c r="E5" i="1"/>
  <c r="F5" i="1"/>
  <c r="G5" i="1"/>
  <c r="H5" i="1"/>
  <c r="I5" i="1"/>
  <c r="J5" i="1"/>
  <c r="K5" i="1"/>
  <c r="L5" i="1"/>
  <c r="N5" i="1"/>
  <c r="O5" i="1"/>
  <c r="D5" i="1"/>
  <c r="F7" i="1"/>
  <c r="B7" i="1"/>
  <c r="R9" i="2" l="1"/>
  <c r="R10" i="2"/>
  <c r="R15" i="2"/>
  <c r="AC4" i="2" l="1"/>
  <c r="AD4" i="2" s="1"/>
  <c r="AE4" i="2" s="1"/>
  <c r="AF4" i="2" s="1"/>
  <c r="AG4" i="2" s="1"/>
  <c r="AF37" i="2"/>
  <c r="AF36" i="2"/>
  <c r="AF35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Q10" i="2"/>
  <c r="P10" i="2"/>
  <c r="U9" i="2"/>
  <c r="S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P5" i="2"/>
  <c r="AB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R35" i="2"/>
  <c r="K35" i="2"/>
  <c r="Q35" i="2" s="1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R37" i="2"/>
  <c r="K37" i="2"/>
  <c r="Q37" i="2" s="1"/>
  <c r="J37" i="2"/>
  <c r="P37" i="2" s="1"/>
  <c r="AB38" i="2" l="1"/>
  <c r="AD38" i="2"/>
  <c r="M7" i="1" s="1"/>
  <c r="AG38" i="2"/>
  <c r="AC38" i="2"/>
  <c r="AE38" i="2"/>
  <c r="P7" i="1" l="1"/>
  <c r="P5" i="1" s="1"/>
  <c r="M5" i="1"/>
  <c r="M35" i="1" s="1"/>
  <c r="P35" i="1" s="1"/>
  <c r="A3" i="2"/>
</calcChain>
</file>

<file path=xl/sharedStrings.xml><?xml version="1.0" encoding="utf-8"?>
<sst xmlns="http://schemas.openxmlformats.org/spreadsheetml/2006/main" count="138" uniqueCount="63">
  <si>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</si>
  <si>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</si>
  <si>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</si>
  <si>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</si>
  <si>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</si>
  <si>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</si>
  <si>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</si>
  <si>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</si>
  <si>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</si>
  <si>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</si>
  <si>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</si>
  <si>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</si>
  <si>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</si>
  <si>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</si>
  <si>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</si>
  <si>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</si>
  <si>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</si>
  <si>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</si>
  <si>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</si>
  <si>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</si>
  <si>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</si>
  <si>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</si>
  <si>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</si>
  <si>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</si>
  <si>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</si>
  <si>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</si>
  <si>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</si>
  <si>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</si>
  <si>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</si>
  <si>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</si>
  <si>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</si>
  <si>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</si>
  <si>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</si>
  <si>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</si>
  <si>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</si>
  <si>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</si>
  <si>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</si>
  <si>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</si>
  <si>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</si>
  <si>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</si>
  <si>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</si>
  <si>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</si>
  <si>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</si>
  <si>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</si>
  <si>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</si>
  <si>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</si>
  <si>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</si>
  <si>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</si>
  <si>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</si>
  <si>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</si>
  <si>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</si>
  <si>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</si>
  <si>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</si>
  <si>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</si>
  <si>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</si>
  <si>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</si>
  <si>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</si>
  <si>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</si>
  <si>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</si>
  <si>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</si>
  <si>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M_TP1600.AS.0006</t>
  </si>
  <si>
    <t xml:space="preserve">Региональный индекс </t>
  </si>
  <si>
    <t>Индекс дефлятор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</si>
</sst>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0" fontId="1" fillId="0" borderId="28" xfId="0" applyNumberFormat="1" applyFont="1" applyFill="1" applyBorder="1" applyAlignment="1">
      <alignment horizontal="right" vertical="top" wrapText="1"/>
    </xf>
    <xf numFmtId="164" fontId="0" fillId="0" borderId="0" xfId="0" applyNumberFormat="1" applyFont="1"/>
    <xf numFmtId="2" fontId="1" fillId="0" borderId="1" xfId="0" applyNumberFormat="1" applyFont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5" xfId="0" applyNumberFormat="1" applyFont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85" zoomScaleNormal="85" workbookViewId="0">
      <selection activeCell="M7" sqref="M7"/>
    </sheetView>
  </sheetViews>
  <sheetFormatPr defaultRowHeight="15" x14ac:dyDescent="0.25"/>
  <cols>
    <col min="1" max="2" width="28.7109375" customWidth="1"/>
    <col min="3" max="3" width="20.28515625" customWidth="1"/>
    <col min="4" max="16" width="10.140625" customWidth="1"/>
  </cols>
  <sheetData>
    <row r="1" spans="1:16" x14ac:dyDescent="0.25">
      <c r="A1" s="1" t="s">
        <v>10</v>
      </c>
      <c r="B1" s="1"/>
      <c r="C1" s="1"/>
    </row>
    <row r="2" spans="1:16" x14ac:dyDescent="0.25">
      <c r="A2" s="1" t="s">
        <v>51</v>
      </c>
      <c r="B2" s="1"/>
    </row>
    <row r="3" spans="1:16" ht="45" customHeight="1" x14ac:dyDescent="0.25">
      <c r="A3" s="2"/>
      <c r="B3" s="40" t="s">
        <v>59</v>
      </c>
      <c r="C3" s="5" t="s">
        <v>0</v>
      </c>
      <c r="D3" s="34" t="s">
        <v>9</v>
      </c>
      <c r="E3" s="35"/>
      <c r="F3" s="35"/>
      <c r="G3" s="35"/>
      <c r="H3" s="35"/>
      <c r="I3" s="35"/>
      <c r="J3" s="36"/>
      <c r="K3" s="37" t="s">
        <v>50</v>
      </c>
      <c r="L3" s="38"/>
      <c r="M3" s="38"/>
      <c r="N3" s="38"/>
      <c r="O3" s="38"/>
      <c r="P3" s="38"/>
    </row>
    <row r="4" spans="1:16" ht="246" customHeight="1" x14ac:dyDescent="0.25">
      <c r="A4" s="5" t="s">
        <v>58</v>
      </c>
      <c r="B4" s="41"/>
      <c r="C4" s="5" t="s">
        <v>13</v>
      </c>
      <c r="D4" s="5">
        <v>2022</v>
      </c>
      <c r="E4" s="5">
        <f>D4+1</f>
        <v>2023</v>
      </c>
      <c r="F4" s="9">
        <f t="shared" ref="F4:H4" si="0">E4+1</f>
        <v>2024</v>
      </c>
      <c r="G4" s="9">
        <f t="shared" si="0"/>
        <v>2025</v>
      </c>
      <c r="H4" s="9">
        <f t="shared" si="0"/>
        <v>2026</v>
      </c>
      <c r="I4" s="9">
        <v>2027</v>
      </c>
      <c r="J4" s="5" t="s">
        <v>11</v>
      </c>
      <c r="K4" s="5">
        <v>2022</v>
      </c>
      <c r="L4" s="5">
        <f>K4+1</f>
        <v>2023</v>
      </c>
      <c r="M4" s="9">
        <f t="shared" ref="M4:O4" si="1">L4+1</f>
        <v>2024</v>
      </c>
      <c r="N4" s="9">
        <f t="shared" si="1"/>
        <v>2025</v>
      </c>
      <c r="O4" s="9">
        <f t="shared" si="1"/>
        <v>2026</v>
      </c>
      <c r="P4" s="5" t="s">
        <v>11</v>
      </c>
    </row>
    <row r="5" spans="1:16" x14ac:dyDescent="0.25">
      <c r="A5" s="39" t="s">
        <v>14</v>
      </c>
      <c r="B5" s="21"/>
      <c r="C5" s="3" t="s">
        <v>2</v>
      </c>
      <c r="D5" s="29">
        <f>SUM(D6:D10)</f>
        <v>0</v>
      </c>
      <c r="E5" s="29">
        <f t="shared" ref="E5:P5" si="2">SUM(E6:E10)</f>
        <v>0</v>
      </c>
      <c r="F5" s="29">
        <f t="shared" si="2"/>
        <v>0.02</v>
      </c>
      <c r="G5" s="29">
        <f t="shared" si="2"/>
        <v>0</v>
      </c>
      <c r="H5" s="29">
        <f t="shared" si="2"/>
        <v>0</v>
      </c>
      <c r="I5" s="29">
        <f t="shared" si="2"/>
        <v>0</v>
      </c>
      <c r="J5" s="29">
        <f t="shared" si="2"/>
        <v>0.02</v>
      </c>
      <c r="K5" s="29">
        <f t="shared" si="2"/>
        <v>0</v>
      </c>
      <c r="L5" s="29">
        <f t="shared" si="2"/>
        <v>0</v>
      </c>
      <c r="M5" s="29">
        <f t="shared" si="2"/>
        <v>0.74553550000000002</v>
      </c>
      <c r="N5" s="29">
        <f t="shared" si="2"/>
        <v>0</v>
      </c>
      <c r="O5" s="29">
        <f t="shared" si="2"/>
        <v>0</v>
      </c>
      <c r="P5" s="29">
        <f t="shared" si="2"/>
        <v>0.74553550000000002</v>
      </c>
    </row>
    <row r="6" spans="1:16" x14ac:dyDescent="0.25">
      <c r="A6" s="39" t="s">
        <v>1</v>
      </c>
      <c r="B6" s="21"/>
      <c r="C6" s="3" t="s">
        <v>3</v>
      </c>
      <c r="D6" s="29"/>
      <c r="E6" s="30"/>
      <c r="F6" s="30"/>
      <c r="G6" s="30"/>
      <c r="H6" s="30"/>
      <c r="I6" s="30"/>
      <c r="J6" s="29">
        <f>SUM(D6:I6)</f>
        <v>0</v>
      </c>
      <c r="K6" s="29"/>
      <c r="L6" s="30"/>
      <c r="M6" s="30"/>
      <c r="N6" s="30"/>
      <c r="O6" s="30"/>
      <c r="P6" s="29">
        <f>SUM(K6:O6)</f>
        <v>0</v>
      </c>
    </row>
    <row r="7" spans="1:16" x14ac:dyDescent="0.25">
      <c r="A7" s="39" t="s">
        <v>1</v>
      </c>
      <c r="B7" s="21" t="str">
        <f>УНЦ!B10</f>
        <v>M_TP1600.AS.0006</v>
      </c>
      <c r="C7" s="3" t="s">
        <v>4</v>
      </c>
      <c r="D7" s="29"/>
      <c r="E7" s="30"/>
      <c r="F7" s="30">
        <f>УНЦ!X9+УНЦ!X10</f>
        <v>0.02</v>
      </c>
      <c r="G7" s="30"/>
      <c r="H7" s="30"/>
      <c r="I7" s="30"/>
      <c r="J7" s="29">
        <f t="shared" ref="J7:J35" si="3">SUM(D7:I7)</f>
        <v>0.02</v>
      </c>
      <c r="K7" s="29"/>
      <c r="L7" s="30"/>
      <c r="M7" s="30">
        <f>УНЦ!AD38</f>
        <v>0.74553550000000002</v>
      </c>
      <c r="N7" s="30"/>
      <c r="O7" s="30"/>
      <c r="P7" s="29">
        <f t="shared" ref="P7:P35" si="4">SUM(K7:O7)</f>
        <v>0.74553550000000002</v>
      </c>
    </row>
    <row r="8" spans="1:16" x14ac:dyDescent="0.25">
      <c r="A8" s="39"/>
      <c r="B8" s="21"/>
      <c r="C8" s="4" t="s">
        <v>15</v>
      </c>
      <c r="D8" s="29"/>
      <c r="E8" s="30"/>
      <c r="F8" s="30"/>
      <c r="G8" s="30"/>
      <c r="H8" s="30"/>
      <c r="I8" s="30"/>
      <c r="J8" s="29">
        <f t="shared" si="3"/>
        <v>0</v>
      </c>
      <c r="K8" s="29"/>
      <c r="L8" s="30"/>
      <c r="M8" s="30"/>
      <c r="N8" s="30"/>
      <c r="O8" s="30"/>
      <c r="P8" s="29">
        <f t="shared" si="4"/>
        <v>0</v>
      </c>
    </row>
    <row r="9" spans="1:16" x14ac:dyDescent="0.25">
      <c r="A9" s="39"/>
      <c r="B9" s="21"/>
      <c r="C9" s="4" t="s">
        <v>16</v>
      </c>
      <c r="D9" s="29"/>
      <c r="E9" s="30"/>
      <c r="F9" s="30"/>
      <c r="G9" s="30"/>
      <c r="H9" s="30"/>
      <c r="I9" s="30"/>
      <c r="J9" s="29">
        <f t="shared" si="3"/>
        <v>0</v>
      </c>
      <c r="K9" s="29"/>
      <c r="L9" s="30"/>
      <c r="M9" s="30"/>
      <c r="N9" s="30"/>
      <c r="O9" s="30"/>
      <c r="P9" s="29">
        <f t="shared" si="4"/>
        <v>0</v>
      </c>
    </row>
    <row r="10" spans="1:16" x14ac:dyDescent="0.25">
      <c r="A10" s="39" t="s">
        <v>1</v>
      </c>
      <c r="B10" s="21"/>
      <c r="C10" s="3" t="s">
        <v>17</v>
      </c>
      <c r="D10" s="29"/>
      <c r="E10" s="30"/>
      <c r="F10" s="30"/>
      <c r="G10" s="30"/>
      <c r="H10" s="30"/>
      <c r="I10" s="30"/>
      <c r="J10" s="29">
        <f t="shared" si="3"/>
        <v>0</v>
      </c>
      <c r="K10" s="29"/>
      <c r="L10" s="30"/>
      <c r="M10" s="30"/>
      <c r="N10" s="30"/>
      <c r="O10" s="30"/>
      <c r="P10" s="29">
        <f t="shared" si="4"/>
        <v>0</v>
      </c>
    </row>
    <row r="11" spans="1:16" x14ac:dyDescent="0.25">
      <c r="A11" s="39" t="s">
        <v>5</v>
      </c>
      <c r="B11" s="21"/>
      <c r="C11" s="3" t="s">
        <v>2</v>
      </c>
      <c r="D11" s="29">
        <f>SUM(D12:D16)</f>
        <v>0</v>
      </c>
      <c r="E11" s="29">
        <f t="shared" ref="E11" si="5">SUM(E12:E16)</f>
        <v>0</v>
      </c>
      <c r="F11" s="29">
        <f t="shared" ref="F11" si="6">SUM(F12:F16)</f>
        <v>0</v>
      </c>
      <c r="G11" s="29">
        <f t="shared" ref="G11" si="7">SUM(G12:G16)</f>
        <v>0</v>
      </c>
      <c r="H11" s="29">
        <f t="shared" ref="H11" si="8">SUM(H12:H16)</f>
        <v>0</v>
      </c>
      <c r="I11" s="29">
        <f t="shared" ref="I11" si="9">SUM(I12:I16)</f>
        <v>0</v>
      </c>
      <c r="J11" s="29">
        <f t="shared" si="3"/>
        <v>0</v>
      </c>
      <c r="K11" s="29">
        <f t="shared" ref="K11" si="10">SUM(K12:K16)</f>
        <v>0</v>
      </c>
      <c r="L11" s="29">
        <f t="shared" ref="L11" si="11">SUM(L12:L16)</f>
        <v>0</v>
      </c>
      <c r="M11" s="29">
        <f t="shared" ref="M11" si="12">SUM(M12:M16)</f>
        <v>0</v>
      </c>
      <c r="N11" s="29">
        <f t="shared" ref="N11" si="13">SUM(N12:N16)</f>
        <v>0</v>
      </c>
      <c r="O11" s="29">
        <f t="shared" ref="O11" si="14">SUM(O12:O16)</f>
        <v>0</v>
      </c>
      <c r="P11" s="29">
        <f t="shared" si="4"/>
        <v>0</v>
      </c>
    </row>
    <row r="12" spans="1:16" x14ac:dyDescent="0.25">
      <c r="A12" s="39" t="s">
        <v>5</v>
      </c>
      <c r="B12" s="21"/>
      <c r="C12" s="3" t="s">
        <v>3</v>
      </c>
      <c r="D12" s="29"/>
      <c r="E12" s="30"/>
      <c r="F12" s="30"/>
      <c r="G12" s="30"/>
      <c r="H12" s="30"/>
      <c r="I12" s="30"/>
      <c r="J12" s="29">
        <f t="shared" si="3"/>
        <v>0</v>
      </c>
      <c r="K12" s="29"/>
      <c r="L12" s="30"/>
      <c r="M12" s="30"/>
      <c r="N12" s="30"/>
      <c r="O12" s="30"/>
      <c r="P12" s="29">
        <f t="shared" si="4"/>
        <v>0</v>
      </c>
    </row>
    <row r="13" spans="1:16" x14ac:dyDescent="0.25">
      <c r="A13" s="39" t="s">
        <v>5</v>
      </c>
      <c r="B13" s="21"/>
      <c r="C13" s="3" t="s">
        <v>4</v>
      </c>
      <c r="D13" s="29"/>
      <c r="E13" s="30"/>
      <c r="F13" s="30"/>
      <c r="G13" s="30"/>
      <c r="H13" s="30"/>
      <c r="I13" s="30"/>
      <c r="J13" s="29">
        <f t="shared" si="3"/>
        <v>0</v>
      </c>
      <c r="K13" s="29"/>
      <c r="L13" s="30"/>
      <c r="M13" s="30"/>
      <c r="N13" s="30"/>
      <c r="O13" s="30"/>
      <c r="P13" s="29">
        <f t="shared" si="4"/>
        <v>0</v>
      </c>
    </row>
    <row r="14" spans="1:16" x14ac:dyDescent="0.25">
      <c r="A14" s="39"/>
      <c r="B14" s="21"/>
      <c r="C14" s="4" t="s">
        <v>15</v>
      </c>
      <c r="D14" s="29"/>
      <c r="E14" s="30"/>
      <c r="F14" s="30"/>
      <c r="G14" s="30"/>
      <c r="H14" s="30"/>
      <c r="I14" s="30"/>
      <c r="J14" s="29">
        <f t="shared" si="3"/>
        <v>0</v>
      </c>
      <c r="K14" s="29"/>
      <c r="L14" s="30"/>
      <c r="M14" s="30"/>
      <c r="N14" s="30"/>
      <c r="O14" s="30"/>
      <c r="P14" s="29">
        <f t="shared" si="4"/>
        <v>0</v>
      </c>
    </row>
    <row r="15" spans="1:16" x14ac:dyDescent="0.25">
      <c r="A15" s="39"/>
      <c r="B15" s="21"/>
      <c r="C15" s="4" t="s">
        <v>16</v>
      </c>
      <c r="D15" s="29"/>
      <c r="E15" s="30"/>
      <c r="F15" s="30"/>
      <c r="G15" s="30"/>
      <c r="H15" s="30"/>
      <c r="I15" s="30"/>
      <c r="J15" s="29">
        <f t="shared" si="3"/>
        <v>0</v>
      </c>
      <c r="K15" s="29"/>
      <c r="L15" s="30"/>
      <c r="M15" s="30"/>
      <c r="N15" s="30"/>
      <c r="O15" s="30"/>
      <c r="P15" s="29">
        <f t="shared" si="4"/>
        <v>0</v>
      </c>
    </row>
    <row r="16" spans="1:16" x14ac:dyDescent="0.25">
      <c r="A16" s="39" t="s">
        <v>5</v>
      </c>
      <c r="B16" s="21"/>
      <c r="C16" s="4" t="s">
        <v>17</v>
      </c>
      <c r="D16" s="29"/>
      <c r="E16" s="30"/>
      <c r="F16" s="30"/>
      <c r="G16" s="30"/>
      <c r="H16" s="30"/>
      <c r="I16" s="30"/>
      <c r="J16" s="29">
        <f t="shared" si="3"/>
        <v>0</v>
      </c>
      <c r="K16" s="29"/>
      <c r="L16" s="30"/>
      <c r="M16" s="30"/>
      <c r="N16" s="30"/>
      <c r="O16" s="30"/>
      <c r="P16" s="29">
        <f t="shared" si="4"/>
        <v>0</v>
      </c>
    </row>
    <row r="17" spans="1:16" x14ac:dyDescent="0.25">
      <c r="A17" s="39" t="s">
        <v>54</v>
      </c>
      <c r="B17" s="21"/>
      <c r="C17" s="4" t="s">
        <v>2</v>
      </c>
      <c r="D17" s="29">
        <f>SUM(D18:D22)</f>
        <v>0</v>
      </c>
      <c r="E17" s="29">
        <f t="shared" ref="E17" si="15">SUM(E18:E22)</f>
        <v>0</v>
      </c>
      <c r="F17" s="29">
        <f t="shared" ref="F17" si="16">SUM(F18:F22)</f>
        <v>0</v>
      </c>
      <c r="G17" s="29">
        <f t="shared" ref="G17" si="17">SUM(G18:G22)</f>
        <v>0</v>
      </c>
      <c r="H17" s="29">
        <f t="shared" ref="H17" si="18">SUM(H18:H22)</f>
        <v>0</v>
      </c>
      <c r="I17" s="29">
        <f t="shared" ref="I17" si="19">SUM(I18:I22)</f>
        <v>0</v>
      </c>
      <c r="J17" s="29">
        <f t="shared" si="3"/>
        <v>0</v>
      </c>
      <c r="K17" s="29">
        <f t="shared" ref="K17" si="20">SUM(K18:K22)</f>
        <v>0</v>
      </c>
      <c r="L17" s="29">
        <f t="shared" ref="L17" si="21">SUM(L18:L22)</f>
        <v>0</v>
      </c>
      <c r="M17" s="29">
        <f t="shared" ref="M17" si="22">SUM(M18:M22)</f>
        <v>0</v>
      </c>
      <c r="N17" s="29">
        <f t="shared" ref="N17" si="23">SUM(N18:N22)</f>
        <v>0</v>
      </c>
      <c r="O17" s="29">
        <f t="shared" ref="O17" si="24">SUM(O18:O22)</f>
        <v>0</v>
      </c>
      <c r="P17" s="29">
        <f t="shared" si="4"/>
        <v>0</v>
      </c>
    </row>
    <row r="18" spans="1:16" x14ac:dyDescent="0.25">
      <c r="A18" s="39" t="s">
        <v>6</v>
      </c>
      <c r="B18" s="21"/>
      <c r="C18" s="4" t="s">
        <v>3</v>
      </c>
      <c r="D18" s="29"/>
      <c r="E18" s="30"/>
      <c r="F18" s="30"/>
      <c r="G18" s="30"/>
      <c r="H18" s="30"/>
      <c r="I18" s="30"/>
      <c r="J18" s="29">
        <f t="shared" si="3"/>
        <v>0</v>
      </c>
      <c r="K18" s="29"/>
      <c r="L18" s="30"/>
      <c r="M18" s="30"/>
      <c r="N18" s="30"/>
      <c r="O18" s="30"/>
      <c r="P18" s="29">
        <f t="shared" si="4"/>
        <v>0</v>
      </c>
    </row>
    <row r="19" spans="1:16" x14ac:dyDescent="0.25">
      <c r="A19" s="39" t="s">
        <v>6</v>
      </c>
      <c r="B19" s="21"/>
      <c r="C19" s="4" t="s">
        <v>4</v>
      </c>
      <c r="D19" s="29"/>
      <c r="E19" s="30"/>
      <c r="F19" s="30"/>
      <c r="G19" s="30"/>
      <c r="H19" s="30"/>
      <c r="I19" s="30"/>
      <c r="J19" s="29">
        <f t="shared" si="3"/>
        <v>0</v>
      </c>
      <c r="K19" s="29"/>
      <c r="L19" s="30"/>
      <c r="M19" s="30"/>
      <c r="N19" s="30"/>
      <c r="O19" s="30"/>
      <c r="P19" s="29">
        <f t="shared" si="4"/>
        <v>0</v>
      </c>
    </row>
    <row r="20" spans="1:16" x14ac:dyDescent="0.25">
      <c r="A20" s="39"/>
      <c r="B20" s="21"/>
      <c r="C20" s="4" t="s">
        <v>15</v>
      </c>
      <c r="D20" s="29"/>
      <c r="E20" s="30"/>
      <c r="F20" s="30"/>
      <c r="G20" s="30"/>
      <c r="H20" s="30"/>
      <c r="I20" s="30"/>
      <c r="J20" s="29">
        <f t="shared" si="3"/>
        <v>0</v>
      </c>
      <c r="K20" s="29"/>
      <c r="L20" s="30"/>
      <c r="M20" s="30"/>
      <c r="N20" s="30"/>
      <c r="O20" s="30"/>
      <c r="P20" s="29">
        <f t="shared" si="4"/>
        <v>0</v>
      </c>
    </row>
    <row r="21" spans="1:16" x14ac:dyDescent="0.25">
      <c r="A21" s="39"/>
      <c r="B21" s="21"/>
      <c r="C21" s="4" t="s">
        <v>16</v>
      </c>
      <c r="D21" s="29"/>
      <c r="E21" s="30"/>
      <c r="F21" s="30"/>
      <c r="G21" s="30"/>
      <c r="H21" s="30"/>
      <c r="I21" s="30"/>
      <c r="J21" s="29">
        <f t="shared" si="3"/>
        <v>0</v>
      </c>
      <c r="K21" s="29"/>
      <c r="L21" s="30"/>
      <c r="M21" s="30"/>
      <c r="N21" s="30"/>
      <c r="O21" s="30"/>
      <c r="P21" s="29">
        <f t="shared" si="4"/>
        <v>0</v>
      </c>
    </row>
    <row r="22" spans="1:16" x14ac:dyDescent="0.25">
      <c r="A22" s="39" t="s">
        <v>6</v>
      </c>
      <c r="B22" s="21"/>
      <c r="C22" s="4" t="s">
        <v>17</v>
      </c>
      <c r="D22" s="29"/>
      <c r="E22" s="30"/>
      <c r="F22" s="30"/>
      <c r="G22" s="30"/>
      <c r="H22" s="30"/>
      <c r="I22" s="30"/>
      <c r="J22" s="29">
        <f t="shared" si="3"/>
        <v>0</v>
      </c>
      <c r="K22" s="29"/>
      <c r="L22" s="30"/>
      <c r="M22" s="30"/>
      <c r="N22" s="30"/>
      <c r="O22" s="30"/>
      <c r="P22" s="29">
        <f t="shared" si="4"/>
        <v>0</v>
      </c>
    </row>
    <row r="23" spans="1:16" x14ac:dyDescent="0.25">
      <c r="A23" s="39" t="s">
        <v>52</v>
      </c>
      <c r="B23" s="21"/>
      <c r="C23" s="4" t="s">
        <v>2</v>
      </c>
      <c r="D23" s="29">
        <f>SUM(D24:D28)</f>
        <v>0</v>
      </c>
      <c r="E23" s="29">
        <f t="shared" ref="E23" si="25">SUM(E24:E28)</f>
        <v>0</v>
      </c>
      <c r="F23" s="29">
        <f t="shared" ref="F23" si="26">SUM(F24:F28)</f>
        <v>0</v>
      </c>
      <c r="G23" s="29">
        <f t="shared" ref="G23" si="27">SUM(G24:G28)</f>
        <v>0</v>
      </c>
      <c r="H23" s="29">
        <f t="shared" ref="H23" si="28">SUM(H24:H28)</f>
        <v>0</v>
      </c>
      <c r="I23" s="29">
        <f t="shared" ref="I23" si="29">SUM(I24:I28)</f>
        <v>0</v>
      </c>
      <c r="J23" s="29">
        <f t="shared" si="3"/>
        <v>0</v>
      </c>
      <c r="K23" s="29">
        <f t="shared" ref="K23" si="30">SUM(K24:K28)</f>
        <v>0</v>
      </c>
      <c r="L23" s="29">
        <f t="shared" ref="L23" si="31">SUM(L24:L28)</f>
        <v>0</v>
      </c>
      <c r="M23" s="29">
        <f t="shared" ref="M23" si="32">SUM(M24:M28)</f>
        <v>0</v>
      </c>
      <c r="N23" s="29">
        <f t="shared" ref="N23" si="33">SUM(N24:N28)</f>
        <v>0</v>
      </c>
      <c r="O23" s="29">
        <f t="shared" ref="O23" si="34">SUM(O24:O28)</f>
        <v>0</v>
      </c>
      <c r="P23" s="29">
        <f t="shared" si="4"/>
        <v>0</v>
      </c>
    </row>
    <row r="24" spans="1:16" x14ac:dyDescent="0.25">
      <c r="A24" s="39" t="s">
        <v>6</v>
      </c>
      <c r="B24" s="21"/>
      <c r="C24" s="4" t="s">
        <v>3</v>
      </c>
      <c r="D24" s="29"/>
      <c r="E24" s="30"/>
      <c r="F24" s="30"/>
      <c r="G24" s="30"/>
      <c r="H24" s="30"/>
      <c r="I24" s="30"/>
      <c r="J24" s="29">
        <f t="shared" si="3"/>
        <v>0</v>
      </c>
      <c r="K24" s="29"/>
      <c r="L24" s="30"/>
      <c r="M24" s="30"/>
      <c r="N24" s="30"/>
      <c r="O24" s="30"/>
      <c r="P24" s="29">
        <f t="shared" si="4"/>
        <v>0</v>
      </c>
    </row>
    <row r="25" spans="1:16" x14ac:dyDescent="0.25">
      <c r="A25" s="39" t="s">
        <v>6</v>
      </c>
      <c r="B25" s="21"/>
      <c r="C25" s="4" t="s">
        <v>4</v>
      </c>
      <c r="D25" s="29"/>
      <c r="E25" s="30"/>
      <c r="F25" s="30"/>
      <c r="G25" s="30"/>
      <c r="H25" s="30"/>
      <c r="I25" s="30"/>
      <c r="J25" s="29">
        <f t="shared" si="3"/>
        <v>0</v>
      </c>
      <c r="K25" s="29"/>
      <c r="L25" s="30"/>
      <c r="M25" s="30"/>
      <c r="N25" s="30"/>
      <c r="O25" s="30"/>
      <c r="P25" s="29">
        <f t="shared" si="4"/>
        <v>0</v>
      </c>
    </row>
    <row r="26" spans="1:16" x14ac:dyDescent="0.25">
      <c r="A26" s="39"/>
      <c r="B26" s="21"/>
      <c r="C26" s="4" t="s">
        <v>15</v>
      </c>
      <c r="D26" s="29"/>
      <c r="E26" s="30"/>
      <c r="F26" s="30"/>
      <c r="G26" s="30"/>
      <c r="H26" s="30"/>
      <c r="I26" s="30"/>
      <c r="J26" s="29">
        <f t="shared" si="3"/>
        <v>0</v>
      </c>
      <c r="K26" s="29"/>
      <c r="L26" s="30"/>
      <c r="M26" s="30"/>
      <c r="N26" s="30"/>
      <c r="O26" s="30"/>
      <c r="P26" s="29">
        <f t="shared" si="4"/>
        <v>0</v>
      </c>
    </row>
    <row r="27" spans="1:16" x14ac:dyDescent="0.25">
      <c r="A27" s="39"/>
      <c r="B27" s="21"/>
      <c r="C27" s="4" t="s">
        <v>16</v>
      </c>
      <c r="D27" s="29"/>
      <c r="E27" s="30"/>
      <c r="F27" s="30"/>
      <c r="G27" s="30"/>
      <c r="H27" s="30"/>
      <c r="I27" s="30"/>
      <c r="J27" s="29">
        <f t="shared" si="3"/>
        <v>0</v>
      </c>
      <c r="K27" s="29"/>
      <c r="L27" s="30"/>
      <c r="M27" s="30"/>
      <c r="N27" s="30"/>
      <c r="O27" s="30"/>
      <c r="P27" s="29">
        <f t="shared" si="4"/>
        <v>0</v>
      </c>
    </row>
    <row r="28" spans="1:16" x14ac:dyDescent="0.25">
      <c r="A28" s="39" t="s">
        <v>6</v>
      </c>
      <c r="B28" s="21"/>
      <c r="C28" s="4" t="s">
        <v>17</v>
      </c>
      <c r="D28" s="29"/>
      <c r="E28" s="30"/>
      <c r="F28" s="30"/>
      <c r="G28" s="30"/>
      <c r="H28" s="30"/>
      <c r="I28" s="30"/>
      <c r="J28" s="29">
        <f t="shared" si="3"/>
        <v>0</v>
      </c>
      <c r="K28" s="29"/>
      <c r="L28" s="30"/>
      <c r="M28" s="30"/>
      <c r="N28" s="30"/>
      <c r="O28" s="30"/>
      <c r="P28" s="29">
        <f t="shared" si="4"/>
        <v>0</v>
      </c>
    </row>
    <row r="29" spans="1:16" x14ac:dyDescent="0.25">
      <c r="A29" s="39" t="s">
        <v>7</v>
      </c>
      <c r="B29" s="21"/>
      <c r="C29" s="4" t="s">
        <v>2</v>
      </c>
      <c r="D29" s="29">
        <f>SUM(D30:D34)</f>
        <v>0</v>
      </c>
      <c r="E29" s="29">
        <f t="shared" ref="E29" si="35">SUM(E30:E34)</f>
        <v>0</v>
      </c>
      <c r="F29" s="29">
        <f t="shared" ref="F29" si="36">SUM(F30:F34)</f>
        <v>0</v>
      </c>
      <c r="G29" s="29">
        <f t="shared" ref="G29" si="37">SUM(G30:G34)</f>
        <v>0</v>
      </c>
      <c r="H29" s="29">
        <f t="shared" ref="H29" si="38">SUM(H30:H34)</f>
        <v>0</v>
      </c>
      <c r="I29" s="29">
        <f t="shared" ref="I29" si="39">SUM(I30:I34)</f>
        <v>0</v>
      </c>
      <c r="J29" s="29">
        <f t="shared" si="3"/>
        <v>0</v>
      </c>
      <c r="K29" s="29">
        <f t="shared" ref="K29" si="40">SUM(K30:K34)</f>
        <v>0</v>
      </c>
      <c r="L29" s="29">
        <f t="shared" ref="L29" si="41">SUM(L30:L34)</f>
        <v>0</v>
      </c>
      <c r="M29" s="29">
        <f t="shared" ref="M29" si="42">SUM(M30:M34)</f>
        <v>0</v>
      </c>
      <c r="N29" s="29">
        <f t="shared" ref="N29" si="43">SUM(N30:N34)</f>
        <v>0</v>
      </c>
      <c r="O29" s="29">
        <f t="shared" ref="O29" si="44">SUM(O30:O34)</f>
        <v>0</v>
      </c>
      <c r="P29" s="29">
        <f t="shared" si="4"/>
        <v>0</v>
      </c>
    </row>
    <row r="30" spans="1:16" x14ac:dyDescent="0.25">
      <c r="A30" s="39" t="s">
        <v>7</v>
      </c>
      <c r="B30" s="21"/>
      <c r="C30" s="4" t="s">
        <v>3</v>
      </c>
      <c r="D30" s="29"/>
      <c r="E30" s="30"/>
      <c r="F30" s="30"/>
      <c r="G30" s="30"/>
      <c r="H30" s="30"/>
      <c r="I30" s="30"/>
      <c r="J30" s="29">
        <f t="shared" si="3"/>
        <v>0</v>
      </c>
      <c r="K30" s="29"/>
      <c r="L30" s="30"/>
      <c r="M30" s="30"/>
      <c r="N30" s="30"/>
      <c r="O30" s="30"/>
      <c r="P30" s="29">
        <f t="shared" si="4"/>
        <v>0</v>
      </c>
    </row>
    <row r="31" spans="1:16" x14ac:dyDescent="0.25">
      <c r="A31" s="39" t="s">
        <v>7</v>
      </c>
      <c r="B31" s="21"/>
      <c r="C31" s="4" t="s">
        <v>4</v>
      </c>
      <c r="D31" s="29"/>
      <c r="E31" s="30"/>
      <c r="F31" s="30"/>
      <c r="G31" s="30"/>
      <c r="H31" s="30"/>
      <c r="I31" s="30"/>
      <c r="J31" s="29">
        <f t="shared" si="3"/>
        <v>0</v>
      </c>
      <c r="K31" s="29"/>
      <c r="L31" s="30"/>
      <c r="M31" s="30"/>
      <c r="N31" s="30"/>
      <c r="O31" s="30"/>
      <c r="P31" s="29">
        <f t="shared" si="4"/>
        <v>0</v>
      </c>
    </row>
    <row r="32" spans="1:16" x14ac:dyDescent="0.25">
      <c r="A32" s="39"/>
      <c r="B32" s="21"/>
      <c r="C32" s="4" t="s">
        <v>15</v>
      </c>
      <c r="D32" s="29"/>
      <c r="E32" s="30"/>
      <c r="F32" s="30"/>
      <c r="G32" s="30"/>
      <c r="H32" s="30"/>
      <c r="I32" s="30"/>
      <c r="J32" s="29">
        <f t="shared" si="3"/>
        <v>0</v>
      </c>
      <c r="K32" s="29"/>
      <c r="L32" s="30"/>
      <c r="M32" s="30"/>
      <c r="N32" s="30"/>
      <c r="O32" s="30"/>
      <c r="P32" s="29">
        <f t="shared" si="4"/>
        <v>0</v>
      </c>
    </row>
    <row r="33" spans="1:16" x14ac:dyDescent="0.25">
      <c r="A33" s="39"/>
      <c r="B33" s="21"/>
      <c r="C33" s="4" t="s">
        <v>16</v>
      </c>
      <c r="D33" s="29"/>
      <c r="E33" s="30"/>
      <c r="F33" s="30"/>
      <c r="G33" s="30"/>
      <c r="H33" s="30"/>
      <c r="I33" s="30"/>
      <c r="J33" s="29">
        <f t="shared" si="3"/>
        <v>0</v>
      </c>
      <c r="K33" s="29"/>
      <c r="L33" s="30"/>
      <c r="M33" s="30"/>
      <c r="N33" s="30"/>
      <c r="O33" s="30"/>
      <c r="P33" s="29">
        <f t="shared" si="4"/>
        <v>0</v>
      </c>
    </row>
    <row r="34" spans="1:16" x14ac:dyDescent="0.25">
      <c r="A34" s="39" t="s">
        <v>7</v>
      </c>
      <c r="B34" s="21"/>
      <c r="C34" s="4" t="s">
        <v>17</v>
      </c>
      <c r="D34" s="29"/>
      <c r="E34" s="30"/>
      <c r="F34" s="30"/>
      <c r="G34" s="30"/>
      <c r="H34" s="30"/>
      <c r="I34" s="30"/>
      <c r="J34" s="29">
        <f t="shared" si="3"/>
        <v>0</v>
      </c>
      <c r="K34" s="29"/>
      <c r="L34" s="30"/>
      <c r="M34" s="30"/>
      <c r="N34" s="30"/>
      <c r="O34" s="30"/>
      <c r="P34" s="29">
        <f t="shared" si="4"/>
        <v>0</v>
      </c>
    </row>
    <row r="35" spans="1:16" x14ac:dyDescent="0.25">
      <c r="A35" s="6" t="s">
        <v>8</v>
      </c>
      <c r="B35" s="6"/>
      <c r="C35" s="7"/>
      <c r="D35" s="29">
        <f>D29+D23+D17+D11+D5</f>
        <v>0</v>
      </c>
      <c r="E35" s="29">
        <f t="shared" ref="E35:O35" si="45">E29+E23+E17+E11+E5</f>
        <v>0</v>
      </c>
      <c r="F35" s="29">
        <f t="shared" si="45"/>
        <v>0.02</v>
      </c>
      <c r="G35" s="29">
        <f t="shared" si="45"/>
        <v>0</v>
      </c>
      <c r="H35" s="29">
        <f t="shared" si="45"/>
        <v>0</v>
      </c>
      <c r="I35" s="29">
        <f t="shared" si="45"/>
        <v>0</v>
      </c>
      <c r="J35" s="29">
        <f t="shared" si="3"/>
        <v>0.02</v>
      </c>
      <c r="K35" s="29">
        <f t="shared" si="45"/>
        <v>0</v>
      </c>
      <c r="L35" s="29">
        <f t="shared" si="45"/>
        <v>0</v>
      </c>
      <c r="M35" s="29">
        <f t="shared" si="45"/>
        <v>0.74553550000000002</v>
      </c>
      <c r="N35" s="29">
        <f t="shared" si="45"/>
        <v>0</v>
      </c>
      <c r="O35" s="29">
        <f t="shared" si="45"/>
        <v>0</v>
      </c>
      <c r="P35" s="29">
        <f t="shared" si="4"/>
        <v>0.74553550000000002</v>
      </c>
    </row>
    <row r="37" spans="1:16" x14ac:dyDescent="0.25">
      <c r="A37" t="s">
        <v>12</v>
      </c>
    </row>
    <row r="38" spans="1:16" x14ac:dyDescent="0.25">
      <c r="A38" t="s">
        <v>55</v>
      </c>
    </row>
  </sheetData>
  <mergeCells count="8">
    <mergeCell ref="D3:J3"/>
    <mergeCell ref="K3:P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50"/>
  <sheetViews>
    <sheetView tabSelected="1" topLeftCell="F4" zoomScale="70" zoomScaleNormal="70" workbookViewId="0">
      <selection activeCell="L38" sqref="L38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>
      <c r="K2" s="27"/>
    </row>
    <row r="3" spans="1:33" ht="69.75" customHeight="1" x14ac:dyDescent="0.25">
      <c r="A3" s="51" t="str">
        <f>[1]Справка!B1</f>
        <v>Тип оборудования</v>
      </c>
      <c r="B3" s="53" t="s">
        <v>57</v>
      </c>
      <c r="C3" s="49" t="s">
        <v>18</v>
      </c>
      <c r="D3" s="43" t="s">
        <v>41</v>
      </c>
      <c r="E3" s="43"/>
      <c r="F3" s="43"/>
      <c r="G3" s="43"/>
      <c r="H3" s="43"/>
      <c r="I3" s="48"/>
      <c r="J3" s="42" t="s">
        <v>24</v>
      </c>
      <c r="K3" s="43"/>
      <c r="L3" s="43"/>
      <c r="M3" s="43"/>
      <c r="N3" s="43"/>
      <c r="O3" s="43"/>
      <c r="P3" s="42" t="s">
        <v>56</v>
      </c>
      <c r="Q3" s="43"/>
      <c r="R3" s="43"/>
      <c r="S3" s="43"/>
      <c r="T3" s="43"/>
      <c r="U3" s="43"/>
      <c r="V3" s="42" t="s">
        <v>46</v>
      </c>
      <c r="W3" s="43"/>
      <c r="X3" s="43"/>
      <c r="Y3" s="43"/>
      <c r="Z3" s="43"/>
      <c r="AA3" s="43"/>
      <c r="AB3" s="42" t="s">
        <v>44</v>
      </c>
      <c r="AC3" s="43"/>
      <c r="AD3" s="43"/>
      <c r="AE3" s="43"/>
      <c r="AF3" s="43"/>
      <c r="AG3" s="44"/>
    </row>
    <row r="4" spans="1:33" ht="69.75" customHeight="1" x14ac:dyDescent="0.25">
      <c r="A4" s="52"/>
      <c r="B4" s="41"/>
      <c r="C4" s="50"/>
      <c r="D4" s="8">
        <v>2022</v>
      </c>
      <c r="E4" s="9">
        <f>D4+1</f>
        <v>2023</v>
      </c>
      <c r="F4" s="9">
        <f t="shared" ref="F4:I4" si="0">E4+1</f>
        <v>2024</v>
      </c>
      <c r="G4" s="9">
        <f t="shared" si="0"/>
        <v>2025</v>
      </c>
      <c r="H4" s="9">
        <f t="shared" si="0"/>
        <v>2026</v>
      </c>
      <c r="I4" s="9">
        <f t="shared" si="0"/>
        <v>2027</v>
      </c>
      <c r="J4" s="22">
        <v>2022</v>
      </c>
      <c r="K4" s="9">
        <f>J4+1</f>
        <v>2023</v>
      </c>
      <c r="L4" s="9">
        <f t="shared" ref="L4:O4" si="1">K4+1</f>
        <v>2024</v>
      </c>
      <c r="M4" s="9">
        <f t="shared" si="1"/>
        <v>2025</v>
      </c>
      <c r="N4" s="9">
        <f t="shared" si="1"/>
        <v>2026</v>
      </c>
      <c r="O4" s="9">
        <f t="shared" si="1"/>
        <v>2027</v>
      </c>
      <c r="P4" s="22">
        <v>2022</v>
      </c>
      <c r="Q4" s="9">
        <f>P4+1</f>
        <v>2023</v>
      </c>
      <c r="R4" s="9">
        <f t="shared" ref="R4:U4" si="2">Q4+1</f>
        <v>2024</v>
      </c>
      <c r="S4" s="9">
        <f t="shared" si="2"/>
        <v>2025</v>
      </c>
      <c r="T4" s="9">
        <f t="shared" si="2"/>
        <v>2026</v>
      </c>
      <c r="U4" s="9">
        <f t="shared" si="2"/>
        <v>2027</v>
      </c>
      <c r="V4" s="22">
        <v>2022</v>
      </c>
      <c r="W4" s="9">
        <f>V4+1</f>
        <v>2023</v>
      </c>
      <c r="X4" s="9">
        <f t="shared" ref="X4:AA4" si="3">W4+1</f>
        <v>2024</v>
      </c>
      <c r="Y4" s="9">
        <f t="shared" si="3"/>
        <v>2025</v>
      </c>
      <c r="Z4" s="9">
        <f t="shared" si="3"/>
        <v>2026</v>
      </c>
      <c r="AA4" s="9">
        <f t="shared" si="3"/>
        <v>2027</v>
      </c>
      <c r="AB4" s="22">
        <v>2022</v>
      </c>
      <c r="AC4" s="9">
        <f>AB4+1</f>
        <v>2023</v>
      </c>
      <c r="AD4" s="9">
        <f t="shared" ref="AD4:AG4" si="4">AC4+1</f>
        <v>2024</v>
      </c>
      <c r="AE4" s="9">
        <f t="shared" si="4"/>
        <v>2025</v>
      </c>
      <c r="AF4" s="9">
        <f t="shared" si="4"/>
        <v>2026</v>
      </c>
      <c r="AG4" s="9">
        <f t="shared" si="4"/>
        <v>2027</v>
      </c>
    </row>
    <row r="5" spans="1:33" ht="17.25" hidden="1" customHeight="1" x14ac:dyDescent="0.25">
      <c r="A5" s="15" t="s">
        <v>26</v>
      </c>
      <c r="B5" s="23"/>
      <c r="C5" s="14" t="s">
        <v>3</v>
      </c>
      <c r="D5" s="18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>
        <f>D5-J5</f>
        <v>0</v>
      </c>
      <c r="Q5" s="4">
        <f>E5-K5</f>
        <v>0</v>
      </c>
      <c r="R5" s="4">
        <f>F5-L5</f>
        <v>0</v>
      </c>
      <c r="S5" s="4">
        <f>G5-M5</f>
        <v>0</v>
      </c>
      <c r="T5" s="4">
        <f t="shared" ref="T5:U5" si="5">H5-N5</f>
        <v>0</v>
      </c>
      <c r="U5" s="4">
        <f t="shared" si="5"/>
        <v>0</v>
      </c>
      <c r="V5" s="4"/>
      <c r="W5" s="4"/>
      <c r="X5" s="4"/>
      <c r="Y5" s="4"/>
      <c r="Z5" s="4"/>
      <c r="AA5" s="4"/>
      <c r="AB5" s="4">
        <f t="shared" ref="AB5:AG5" si="6">V5*D5</f>
        <v>0</v>
      </c>
      <c r="AC5" s="4">
        <f t="shared" si="6"/>
        <v>0</v>
      </c>
      <c r="AD5" s="4">
        <f t="shared" si="6"/>
        <v>0</v>
      </c>
      <c r="AE5" s="4">
        <f t="shared" si="6"/>
        <v>0</v>
      </c>
      <c r="AF5" s="4">
        <f t="shared" si="6"/>
        <v>0</v>
      </c>
      <c r="AG5" s="14">
        <f t="shared" si="6"/>
        <v>0</v>
      </c>
    </row>
    <row r="6" spans="1:33" ht="17.25" hidden="1" customHeight="1" x14ac:dyDescent="0.25">
      <c r="A6" s="13" t="s">
        <v>47</v>
      </c>
      <c r="B6" s="24"/>
      <c r="C6" s="14" t="s">
        <v>3</v>
      </c>
      <c r="D6" s="1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>
        <f t="shared" ref="P6:P37" si="7">D6-J6</f>
        <v>0</v>
      </c>
      <c r="Q6" s="4">
        <f t="shared" ref="Q6:Q37" si="8">E6-K6</f>
        <v>0</v>
      </c>
      <c r="R6" s="4">
        <f t="shared" ref="R6:R37" si="9">F6-L6</f>
        <v>0</v>
      </c>
      <c r="S6" s="4">
        <f t="shared" ref="S6:S37" si="10">G6-M6</f>
        <v>0</v>
      </c>
      <c r="T6" s="4">
        <f t="shared" ref="T6:U37" si="11">H6-N6</f>
        <v>0</v>
      </c>
      <c r="U6" s="4">
        <f t="shared" si="11"/>
        <v>0</v>
      </c>
      <c r="V6" s="4"/>
      <c r="W6" s="4"/>
      <c r="X6" s="4"/>
      <c r="Y6" s="4"/>
      <c r="Z6" s="4"/>
      <c r="AA6" s="4"/>
      <c r="AB6" s="4">
        <f t="shared" ref="AB6:AB37" si="12">V6*D6</f>
        <v>0</v>
      </c>
      <c r="AC6" s="4">
        <f t="shared" ref="AC6:AC37" si="13">W6*E6</f>
        <v>0</v>
      </c>
      <c r="AD6" s="4">
        <f t="shared" ref="AD6:AD37" si="14">X6*F6</f>
        <v>0</v>
      </c>
      <c r="AE6" s="4">
        <f t="shared" ref="AE6:AE37" si="15">Y6*G6</f>
        <v>0</v>
      </c>
      <c r="AF6" s="4">
        <f t="shared" ref="AF6:AG37" si="16">Z6*H6</f>
        <v>0</v>
      </c>
      <c r="AG6" s="14">
        <f t="shared" si="16"/>
        <v>0</v>
      </c>
    </row>
    <row r="7" spans="1:33" ht="17.25" hidden="1" customHeight="1" x14ac:dyDescent="0.25">
      <c r="A7" s="13" t="s">
        <v>49</v>
      </c>
      <c r="B7" s="24"/>
      <c r="C7" s="14" t="s">
        <v>3</v>
      </c>
      <c r="D7" s="18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>
        <f t="shared" si="7"/>
        <v>0</v>
      </c>
      <c r="Q7" s="4">
        <f t="shared" si="8"/>
        <v>0</v>
      </c>
      <c r="R7" s="4">
        <f t="shared" si="9"/>
        <v>0</v>
      </c>
      <c r="S7" s="4">
        <f t="shared" si="10"/>
        <v>0</v>
      </c>
      <c r="T7" s="4">
        <f t="shared" si="11"/>
        <v>0</v>
      </c>
      <c r="U7" s="4">
        <f t="shared" si="11"/>
        <v>0</v>
      </c>
      <c r="V7" s="4"/>
      <c r="W7" s="4"/>
      <c r="X7" s="4"/>
      <c r="Y7" s="4"/>
      <c r="Z7" s="4"/>
      <c r="AA7" s="4"/>
      <c r="AB7" s="4">
        <f t="shared" si="12"/>
        <v>0</v>
      </c>
      <c r="AC7" s="4">
        <f t="shared" si="13"/>
        <v>0</v>
      </c>
      <c r="AD7" s="4">
        <f t="shared" si="14"/>
        <v>0</v>
      </c>
      <c r="AE7" s="4">
        <f t="shared" si="15"/>
        <v>0</v>
      </c>
      <c r="AF7" s="4">
        <f t="shared" si="16"/>
        <v>0</v>
      </c>
      <c r="AG7" s="14">
        <f t="shared" si="16"/>
        <v>0</v>
      </c>
    </row>
    <row r="8" spans="1:33" ht="17.25" hidden="1" customHeight="1" x14ac:dyDescent="0.25">
      <c r="A8" s="15" t="s">
        <v>40</v>
      </c>
      <c r="B8" s="23"/>
      <c r="C8" s="14" t="s">
        <v>3</v>
      </c>
      <c r="D8" s="1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>
        <f t="shared" si="7"/>
        <v>0</v>
      </c>
      <c r="Q8" s="4">
        <f t="shared" si="8"/>
        <v>0</v>
      </c>
      <c r="R8" s="4">
        <f t="shared" si="9"/>
        <v>0</v>
      </c>
      <c r="S8" s="4">
        <f t="shared" si="10"/>
        <v>0</v>
      </c>
      <c r="T8" s="4">
        <f t="shared" si="11"/>
        <v>0</v>
      </c>
      <c r="U8" s="4">
        <f t="shared" si="11"/>
        <v>0</v>
      </c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14"/>
    </row>
    <row r="9" spans="1:33" ht="17.25" customHeight="1" x14ac:dyDescent="0.25">
      <c r="A9" s="15" t="s">
        <v>27</v>
      </c>
      <c r="B9" s="23" t="s">
        <v>60</v>
      </c>
      <c r="C9" s="14" t="s">
        <v>4</v>
      </c>
      <c r="D9" s="18"/>
      <c r="E9" s="4"/>
      <c r="F9" s="32">
        <v>32.059166666666698</v>
      </c>
      <c r="G9" s="4"/>
      <c r="H9" s="4"/>
      <c r="I9" s="4"/>
      <c r="J9" s="4"/>
      <c r="K9" s="4"/>
      <c r="L9" s="32">
        <f>24*L35*L37</f>
        <v>37.797822263132268</v>
      </c>
      <c r="M9" s="4"/>
      <c r="N9" s="4"/>
      <c r="O9" s="4"/>
      <c r="P9" s="4">
        <f t="shared" si="7"/>
        <v>0</v>
      </c>
      <c r="Q9" s="4">
        <f t="shared" si="8"/>
        <v>0</v>
      </c>
      <c r="R9" s="32">
        <f t="shared" si="9"/>
        <v>-5.7386555964655699</v>
      </c>
      <c r="S9" s="4">
        <f t="shared" si="10"/>
        <v>0</v>
      </c>
      <c r="T9" s="4">
        <f t="shared" si="11"/>
        <v>0</v>
      </c>
      <c r="U9" s="4">
        <f t="shared" si="11"/>
        <v>0</v>
      </c>
      <c r="V9" s="4"/>
      <c r="W9" s="4"/>
      <c r="X9" s="32">
        <v>0.01</v>
      </c>
      <c r="Y9" s="4"/>
      <c r="Z9" s="4"/>
      <c r="AA9" s="4"/>
      <c r="AB9" s="4">
        <f t="shared" si="12"/>
        <v>0</v>
      </c>
      <c r="AC9" s="4">
        <f t="shared" si="13"/>
        <v>0</v>
      </c>
      <c r="AD9" s="32">
        <f t="shared" si="14"/>
        <v>0.320591666666667</v>
      </c>
      <c r="AE9" s="4">
        <f t="shared" si="15"/>
        <v>0</v>
      </c>
      <c r="AF9" s="4">
        <f t="shared" si="16"/>
        <v>0</v>
      </c>
      <c r="AG9" s="14">
        <f t="shared" si="16"/>
        <v>0</v>
      </c>
    </row>
    <row r="10" spans="1:33" ht="17.25" customHeight="1" x14ac:dyDescent="0.25">
      <c r="A10" s="15" t="s">
        <v>30</v>
      </c>
      <c r="B10" s="23" t="s">
        <v>60</v>
      </c>
      <c r="C10" s="14" t="s">
        <v>4</v>
      </c>
      <c r="D10" s="18"/>
      <c r="E10" s="4"/>
      <c r="F10" s="32">
        <v>39.9820833333333</v>
      </c>
      <c r="G10" s="4"/>
      <c r="H10" s="4"/>
      <c r="I10" s="4"/>
      <c r="J10" s="4"/>
      <c r="K10" s="4"/>
      <c r="L10" s="32">
        <f>27*L35*L37</f>
        <v>42.522550046023795</v>
      </c>
      <c r="M10" s="4"/>
      <c r="N10" s="4"/>
      <c r="O10" s="4"/>
      <c r="P10" s="4">
        <f t="shared" si="7"/>
        <v>0</v>
      </c>
      <c r="Q10" s="4">
        <f t="shared" si="8"/>
        <v>0</v>
      </c>
      <c r="R10" s="32">
        <f t="shared" si="9"/>
        <v>-2.5404667126904954</v>
      </c>
      <c r="S10" s="4">
        <f t="shared" si="10"/>
        <v>0</v>
      </c>
      <c r="T10" s="4">
        <f t="shared" si="11"/>
        <v>0</v>
      </c>
      <c r="U10" s="4">
        <f t="shared" si="11"/>
        <v>0</v>
      </c>
      <c r="V10" s="4"/>
      <c r="W10" s="4"/>
      <c r="X10" s="32">
        <v>0.01</v>
      </c>
      <c r="Y10" s="4"/>
      <c r="Z10" s="4"/>
      <c r="AA10" s="4"/>
      <c r="AB10" s="4">
        <f t="shared" si="12"/>
        <v>0</v>
      </c>
      <c r="AC10" s="4">
        <f t="shared" si="13"/>
        <v>0</v>
      </c>
      <c r="AD10" s="32">
        <f t="shared" si="14"/>
        <v>0.39982083333333301</v>
      </c>
      <c r="AE10" s="4">
        <f t="shared" si="15"/>
        <v>0</v>
      </c>
      <c r="AF10" s="4">
        <f t="shared" si="16"/>
        <v>0</v>
      </c>
      <c r="AG10" s="14">
        <f t="shared" si="16"/>
        <v>0</v>
      </c>
    </row>
    <row r="11" spans="1:33" ht="17.25" customHeight="1" x14ac:dyDescent="0.25">
      <c r="A11" s="15" t="s">
        <v>22</v>
      </c>
      <c r="B11" s="23"/>
      <c r="C11" s="14" t="s">
        <v>4</v>
      </c>
      <c r="D11" s="18"/>
      <c r="E11" s="4"/>
      <c r="F11" s="4"/>
      <c r="G11" s="4"/>
      <c r="H11" s="4"/>
      <c r="I11" s="4"/>
      <c r="J11" s="4"/>
      <c r="K11" s="4"/>
      <c r="L11" s="28"/>
      <c r="M11" s="4"/>
      <c r="N11" s="4"/>
      <c r="O11" s="4"/>
      <c r="P11" s="4">
        <f t="shared" si="7"/>
        <v>0</v>
      </c>
      <c r="Q11" s="4">
        <f t="shared" si="8"/>
        <v>0</v>
      </c>
      <c r="R11" s="32">
        <f t="shared" si="9"/>
        <v>0</v>
      </c>
      <c r="S11" s="4">
        <f t="shared" si="10"/>
        <v>0</v>
      </c>
      <c r="T11" s="4">
        <f t="shared" si="11"/>
        <v>0</v>
      </c>
      <c r="U11" s="4">
        <f t="shared" si="11"/>
        <v>0</v>
      </c>
      <c r="V11" s="4"/>
      <c r="W11" s="4"/>
      <c r="X11" s="4"/>
      <c r="Y11" s="4"/>
      <c r="Z11" s="4"/>
      <c r="AA11" s="4"/>
      <c r="AB11" s="4">
        <f t="shared" si="12"/>
        <v>0</v>
      </c>
      <c r="AC11" s="4">
        <f t="shared" si="13"/>
        <v>0</v>
      </c>
      <c r="AD11" s="4">
        <f t="shared" si="14"/>
        <v>0</v>
      </c>
      <c r="AE11" s="4">
        <f t="shared" si="15"/>
        <v>0</v>
      </c>
      <c r="AF11" s="4">
        <f t="shared" si="16"/>
        <v>0</v>
      </c>
      <c r="AG11" s="14">
        <f t="shared" si="16"/>
        <v>0</v>
      </c>
    </row>
    <row r="12" spans="1:33" ht="17.25" customHeight="1" x14ac:dyDescent="0.25">
      <c r="A12" s="15" t="s">
        <v>34</v>
      </c>
      <c r="B12" s="23"/>
      <c r="C12" s="14" t="s">
        <v>4</v>
      </c>
      <c r="D12" s="18"/>
      <c r="E12" s="4"/>
      <c r="F12" s="4"/>
      <c r="G12" s="4"/>
      <c r="H12" s="4"/>
      <c r="I12" s="4"/>
      <c r="J12" s="4"/>
      <c r="K12" s="4"/>
      <c r="L12" s="28"/>
      <c r="M12" s="4"/>
      <c r="N12" s="4"/>
      <c r="O12" s="4"/>
      <c r="P12" s="4">
        <f t="shared" si="7"/>
        <v>0</v>
      </c>
      <c r="Q12" s="4">
        <f t="shared" si="8"/>
        <v>0</v>
      </c>
      <c r="R12" s="32">
        <f t="shared" si="9"/>
        <v>0</v>
      </c>
      <c r="S12" s="4">
        <f t="shared" si="10"/>
        <v>0</v>
      </c>
      <c r="T12" s="4">
        <f t="shared" si="11"/>
        <v>0</v>
      </c>
      <c r="U12" s="4">
        <f t="shared" si="11"/>
        <v>0</v>
      </c>
      <c r="V12" s="4"/>
      <c r="W12" s="4"/>
      <c r="X12" s="4"/>
      <c r="Y12" s="4"/>
      <c r="Z12" s="4"/>
      <c r="AA12" s="4"/>
      <c r="AB12" s="4">
        <f t="shared" si="12"/>
        <v>0</v>
      </c>
      <c r="AC12" s="4">
        <f t="shared" si="13"/>
        <v>0</v>
      </c>
      <c r="AD12" s="4">
        <f t="shared" si="14"/>
        <v>0</v>
      </c>
      <c r="AE12" s="4">
        <f t="shared" si="15"/>
        <v>0</v>
      </c>
      <c r="AF12" s="4">
        <f t="shared" si="16"/>
        <v>0</v>
      </c>
      <c r="AG12" s="14">
        <f t="shared" si="16"/>
        <v>0</v>
      </c>
    </row>
    <row r="13" spans="1:33" ht="17.25" hidden="1" customHeight="1" x14ac:dyDescent="0.25">
      <c r="A13" s="13" t="s">
        <v>48</v>
      </c>
      <c r="B13" s="24"/>
      <c r="C13" s="14" t="s">
        <v>4</v>
      </c>
      <c r="D13" s="18"/>
      <c r="E13" s="4"/>
      <c r="F13" s="4"/>
      <c r="G13" s="4"/>
      <c r="H13" s="4"/>
      <c r="I13" s="4"/>
      <c r="J13" s="4"/>
      <c r="K13" s="4"/>
      <c r="L13" s="28"/>
      <c r="M13" s="4"/>
      <c r="N13" s="4"/>
      <c r="O13" s="4"/>
      <c r="P13" s="4">
        <f t="shared" si="7"/>
        <v>0</v>
      </c>
      <c r="Q13" s="4">
        <f t="shared" si="8"/>
        <v>0</v>
      </c>
      <c r="R13" s="32">
        <f t="shared" si="9"/>
        <v>0</v>
      </c>
      <c r="S13" s="4">
        <f t="shared" si="10"/>
        <v>0</v>
      </c>
      <c r="T13" s="4">
        <f t="shared" si="11"/>
        <v>0</v>
      </c>
      <c r="U13" s="4">
        <f t="shared" si="11"/>
        <v>0</v>
      </c>
      <c r="V13" s="4"/>
      <c r="W13" s="4"/>
      <c r="X13" s="4"/>
      <c r="Y13" s="4"/>
      <c r="Z13" s="4"/>
      <c r="AA13" s="4"/>
      <c r="AB13" s="4">
        <f t="shared" ref="AB13:AB34" si="17">V13*D13</f>
        <v>0</v>
      </c>
      <c r="AC13" s="4">
        <f t="shared" ref="AC13:AC34" si="18">W13*E13</f>
        <v>0</v>
      </c>
      <c r="AD13" s="4">
        <f t="shared" ref="AD13:AD34" si="19">X13*F13</f>
        <v>0</v>
      </c>
      <c r="AE13" s="4">
        <f t="shared" ref="AE13:AE34" si="20">Y13*G13</f>
        <v>0</v>
      </c>
      <c r="AF13" s="4">
        <f t="shared" ref="AF13:AF34" si="21">Z13*H13</f>
        <v>0</v>
      </c>
      <c r="AG13" s="14">
        <f t="shared" ref="AG13:AG34" si="22">AA13*I13</f>
        <v>0</v>
      </c>
    </row>
    <row r="14" spans="1:33" ht="17.25" hidden="1" customHeight="1" x14ac:dyDescent="0.25">
      <c r="A14" s="13" t="s">
        <v>49</v>
      </c>
      <c r="B14" s="24"/>
      <c r="C14" s="14" t="s">
        <v>4</v>
      </c>
      <c r="D14" s="18"/>
      <c r="E14" s="4"/>
      <c r="F14" s="4"/>
      <c r="G14" s="4"/>
      <c r="H14" s="4"/>
      <c r="I14" s="4"/>
      <c r="J14" s="4"/>
      <c r="K14" s="4"/>
      <c r="L14" s="28"/>
      <c r="M14" s="4"/>
      <c r="N14" s="4"/>
      <c r="O14" s="4"/>
      <c r="P14" s="4">
        <f t="shared" si="7"/>
        <v>0</v>
      </c>
      <c r="Q14" s="4">
        <f t="shared" si="8"/>
        <v>0</v>
      </c>
      <c r="R14" s="32">
        <f t="shared" si="9"/>
        <v>0</v>
      </c>
      <c r="S14" s="4">
        <f t="shared" si="10"/>
        <v>0</v>
      </c>
      <c r="T14" s="4">
        <f t="shared" si="11"/>
        <v>0</v>
      </c>
      <c r="U14" s="4">
        <f t="shared" si="11"/>
        <v>0</v>
      </c>
      <c r="V14" s="4"/>
      <c r="W14" s="4"/>
      <c r="X14" s="4"/>
      <c r="Y14" s="4"/>
      <c r="Z14" s="4"/>
      <c r="AA14" s="4"/>
      <c r="AB14" s="4">
        <f t="shared" si="17"/>
        <v>0</v>
      </c>
      <c r="AC14" s="4">
        <f t="shared" si="18"/>
        <v>0</v>
      </c>
      <c r="AD14" s="4">
        <f t="shared" si="19"/>
        <v>0</v>
      </c>
      <c r="AE14" s="4">
        <f t="shared" si="20"/>
        <v>0</v>
      </c>
      <c r="AF14" s="4">
        <f t="shared" si="21"/>
        <v>0</v>
      </c>
      <c r="AG14" s="14">
        <f t="shared" si="22"/>
        <v>0</v>
      </c>
    </row>
    <row r="15" spans="1:33" ht="17.25" customHeight="1" x14ac:dyDescent="0.25">
      <c r="A15" s="15" t="s">
        <v>40</v>
      </c>
      <c r="B15" s="23"/>
      <c r="C15" s="14" t="s">
        <v>4</v>
      </c>
      <c r="D15" s="18"/>
      <c r="E15" s="4"/>
      <c r="F15" s="4">
        <v>25.123000000000001</v>
      </c>
      <c r="G15" s="4"/>
      <c r="H15" s="4"/>
      <c r="I15" s="4"/>
      <c r="J15" s="4"/>
      <c r="K15" s="4"/>
      <c r="L15" s="32">
        <f>40*L37</f>
        <v>57.794835264728228</v>
      </c>
      <c r="M15" s="4"/>
      <c r="N15" s="4"/>
      <c r="O15" s="4"/>
      <c r="P15" s="4">
        <f t="shared" si="7"/>
        <v>0</v>
      </c>
      <c r="Q15" s="4">
        <f t="shared" si="8"/>
        <v>0</v>
      </c>
      <c r="R15" s="32">
        <f t="shared" si="9"/>
        <v>-32.67183526472823</v>
      </c>
      <c r="S15" s="4">
        <f t="shared" si="10"/>
        <v>0</v>
      </c>
      <c r="T15" s="4">
        <f t="shared" si="11"/>
        <v>0</v>
      </c>
      <c r="U15" s="4">
        <f t="shared" si="11"/>
        <v>0</v>
      </c>
      <c r="V15" s="4"/>
      <c r="W15" s="4"/>
      <c r="X15" s="4">
        <v>1E-3</v>
      </c>
      <c r="Y15" s="4"/>
      <c r="Z15" s="4"/>
      <c r="AA15" s="4"/>
      <c r="AB15" s="4">
        <f t="shared" si="17"/>
        <v>0</v>
      </c>
      <c r="AC15" s="4">
        <f t="shared" si="18"/>
        <v>0</v>
      </c>
      <c r="AD15" s="32">
        <f t="shared" si="19"/>
        <v>2.5123000000000003E-2</v>
      </c>
      <c r="AE15" s="4">
        <f t="shared" si="20"/>
        <v>0</v>
      </c>
      <c r="AF15" s="4">
        <f t="shared" si="21"/>
        <v>0</v>
      </c>
      <c r="AG15" s="14">
        <f t="shared" si="22"/>
        <v>0</v>
      </c>
    </row>
    <row r="16" spans="1:33" ht="17.25" hidden="1" customHeight="1" x14ac:dyDescent="0.25">
      <c r="A16" s="15" t="s">
        <v>29</v>
      </c>
      <c r="B16" s="23"/>
      <c r="C16" s="14" t="s">
        <v>20</v>
      </c>
      <c r="D16" s="1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>
        <f t="shared" si="7"/>
        <v>0</v>
      </c>
      <c r="Q16" s="4">
        <f t="shared" si="8"/>
        <v>0</v>
      </c>
      <c r="R16" s="32">
        <f t="shared" si="9"/>
        <v>0</v>
      </c>
      <c r="S16" s="4">
        <f t="shared" si="10"/>
        <v>0</v>
      </c>
      <c r="T16" s="4">
        <f t="shared" si="11"/>
        <v>0</v>
      </c>
      <c r="U16" s="4">
        <f t="shared" si="11"/>
        <v>0</v>
      </c>
      <c r="V16" s="4"/>
      <c r="W16" s="4"/>
      <c r="X16" s="4"/>
      <c r="Y16" s="4"/>
      <c r="Z16" s="4"/>
      <c r="AA16" s="4"/>
      <c r="AB16" s="4">
        <f t="shared" si="17"/>
        <v>0</v>
      </c>
      <c r="AC16" s="4">
        <f t="shared" si="18"/>
        <v>0</v>
      </c>
      <c r="AD16" s="4">
        <f t="shared" si="19"/>
        <v>0</v>
      </c>
      <c r="AE16" s="4">
        <f t="shared" si="20"/>
        <v>0</v>
      </c>
      <c r="AF16" s="4">
        <f t="shared" si="21"/>
        <v>0</v>
      </c>
      <c r="AG16" s="14">
        <f t="shared" si="22"/>
        <v>0</v>
      </c>
    </row>
    <row r="17" spans="1:33" ht="17.25" hidden="1" customHeight="1" x14ac:dyDescent="0.25">
      <c r="A17" s="15" t="s">
        <v>21</v>
      </c>
      <c r="B17" s="23"/>
      <c r="C17" s="14" t="s">
        <v>20</v>
      </c>
      <c r="D17" s="18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>
        <f t="shared" si="7"/>
        <v>0</v>
      </c>
      <c r="Q17" s="4">
        <f t="shared" si="8"/>
        <v>0</v>
      </c>
      <c r="R17" s="32">
        <f t="shared" si="9"/>
        <v>0</v>
      </c>
      <c r="S17" s="4">
        <f t="shared" si="10"/>
        <v>0</v>
      </c>
      <c r="T17" s="4">
        <f t="shared" si="11"/>
        <v>0</v>
      </c>
      <c r="U17" s="4">
        <f t="shared" si="11"/>
        <v>0</v>
      </c>
      <c r="V17" s="4"/>
      <c r="W17" s="4"/>
      <c r="X17" s="4"/>
      <c r="Y17" s="4"/>
      <c r="Z17" s="4"/>
      <c r="AA17" s="4"/>
      <c r="AB17" s="4">
        <f t="shared" si="17"/>
        <v>0</v>
      </c>
      <c r="AC17" s="4">
        <f t="shared" si="18"/>
        <v>0</v>
      </c>
      <c r="AD17" s="4">
        <f t="shared" si="19"/>
        <v>0</v>
      </c>
      <c r="AE17" s="4">
        <f t="shared" si="20"/>
        <v>0</v>
      </c>
      <c r="AF17" s="4">
        <f t="shared" si="21"/>
        <v>0</v>
      </c>
      <c r="AG17" s="14">
        <f t="shared" si="22"/>
        <v>0</v>
      </c>
    </row>
    <row r="18" spans="1:33" ht="17.25" hidden="1" customHeight="1" x14ac:dyDescent="0.25">
      <c r="A18" s="15" t="s">
        <v>25</v>
      </c>
      <c r="B18" s="23"/>
      <c r="C18" s="14" t="s">
        <v>20</v>
      </c>
      <c r="D18" s="18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>
        <f t="shared" si="7"/>
        <v>0</v>
      </c>
      <c r="Q18" s="4">
        <f t="shared" si="8"/>
        <v>0</v>
      </c>
      <c r="R18" s="32">
        <f t="shared" si="9"/>
        <v>0</v>
      </c>
      <c r="S18" s="4">
        <f t="shared" si="10"/>
        <v>0</v>
      </c>
      <c r="T18" s="4">
        <f t="shared" si="11"/>
        <v>0</v>
      </c>
      <c r="U18" s="4">
        <f t="shared" si="11"/>
        <v>0</v>
      </c>
      <c r="V18" s="4"/>
      <c r="W18" s="4"/>
      <c r="X18" s="4"/>
      <c r="Y18" s="4"/>
      <c r="Z18" s="4"/>
      <c r="AA18" s="4"/>
      <c r="AB18" s="4">
        <f t="shared" si="17"/>
        <v>0</v>
      </c>
      <c r="AC18" s="4">
        <f t="shared" si="18"/>
        <v>0</v>
      </c>
      <c r="AD18" s="4">
        <f t="shared" si="19"/>
        <v>0</v>
      </c>
      <c r="AE18" s="4">
        <f t="shared" si="20"/>
        <v>0</v>
      </c>
      <c r="AF18" s="4">
        <f t="shared" si="21"/>
        <v>0</v>
      </c>
      <c r="AG18" s="14">
        <f t="shared" si="22"/>
        <v>0</v>
      </c>
    </row>
    <row r="19" spans="1:33" ht="17.25" hidden="1" customHeight="1" x14ac:dyDescent="0.25">
      <c r="A19" s="15" t="s">
        <v>37</v>
      </c>
      <c r="B19" s="23"/>
      <c r="C19" s="14" t="s">
        <v>20</v>
      </c>
      <c r="D19" s="1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>
        <f t="shared" si="7"/>
        <v>0</v>
      </c>
      <c r="Q19" s="4">
        <f t="shared" si="8"/>
        <v>0</v>
      </c>
      <c r="R19" s="32">
        <f t="shared" si="9"/>
        <v>0</v>
      </c>
      <c r="S19" s="4">
        <f t="shared" si="10"/>
        <v>0</v>
      </c>
      <c r="T19" s="4">
        <f t="shared" si="11"/>
        <v>0</v>
      </c>
      <c r="U19" s="4">
        <f t="shared" si="11"/>
        <v>0</v>
      </c>
      <c r="V19" s="4"/>
      <c r="W19" s="4"/>
      <c r="X19" s="4"/>
      <c r="Y19" s="4"/>
      <c r="Z19" s="4"/>
      <c r="AA19" s="4"/>
      <c r="AB19" s="4">
        <f t="shared" si="17"/>
        <v>0</v>
      </c>
      <c r="AC19" s="4">
        <f t="shared" si="18"/>
        <v>0</v>
      </c>
      <c r="AD19" s="4">
        <f t="shared" si="19"/>
        <v>0</v>
      </c>
      <c r="AE19" s="4">
        <f t="shared" si="20"/>
        <v>0</v>
      </c>
      <c r="AF19" s="4">
        <f t="shared" si="21"/>
        <v>0</v>
      </c>
      <c r="AG19" s="14">
        <f t="shared" si="22"/>
        <v>0</v>
      </c>
    </row>
    <row r="20" spans="1:33" ht="17.25" hidden="1" customHeight="1" x14ac:dyDescent="0.25">
      <c r="A20" s="15" t="s">
        <v>33</v>
      </c>
      <c r="B20" s="23"/>
      <c r="C20" s="14" t="s">
        <v>20</v>
      </c>
      <c r="D20" s="18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>
        <f t="shared" si="7"/>
        <v>0</v>
      </c>
      <c r="Q20" s="4">
        <f t="shared" si="8"/>
        <v>0</v>
      </c>
      <c r="R20" s="32">
        <f t="shared" si="9"/>
        <v>0</v>
      </c>
      <c r="S20" s="4">
        <f t="shared" si="10"/>
        <v>0</v>
      </c>
      <c r="T20" s="4">
        <f t="shared" si="11"/>
        <v>0</v>
      </c>
      <c r="U20" s="4">
        <f t="shared" si="11"/>
        <v>0</v>
      </c>
      <c r="V20" s="4"/>
      <c r="W20" s="4"/>
      <c r="X20" s="4"/>
      <c r="Y20" s="4"/>
      <c r="Z20" s="4"/>
      <c r="AA20" s="4"/>
      <c r="AB20" s="4">
        <f t="shared" si="17"/>
        <v>0</v>
      </c>
      <c r="AC20" s="4">
        <f t="shared" si="18"/>
        <v>0</v>
      </c>
      <c r="AD20" s="4">
        <f t="shared" si="19"/>
        <v>0</v>
      </c>
      <c r="AE20" s="4">
        <f t="shared" si="20"/>
        <v>0</v>
      </c>
      <c r="AF20" s="4">
        <f t="shared" si="21"/>
        <v>0</v>
      </c>
      <c r="AG20" s="14">
        <f t="shared" si="22"/>
        <v>0</v>
      </c>
    </row>
    <row r="21" spans="1:33" ht="17.25" hidden="1" customHeight="1" x14ac:dyDescent="0.25">
      <c r="A21" s="15" t="s">
        <v>28</v>
      </c>
      <c r="B21" s="23"/>
      <c r="C21" s="14" t="s">
        <v>16</v>
      </c>
      <c r="D21" s="18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>
        <f t="shared" si="7"/>
        <v>0</v>
      </c>
      <c r="Q21" s="4">
        <f t="shared" si="8"/>
        <v>0</v>
      </c>
      <c r="R21" s="32">
        <f t="shared" si="9"/>
        <v>0</v>
      </c>
      <c r="S21" s="4">
        <f t="shared" si="10"/>
        <v>0</v>
      </c>
      <c r="T21" s="4">
        <f t="shared" si="11"/>
        <v>0</v>
      </c>
      <c r="U21" s="4">
        <f t="shared" si="11"/>
        <v>0</v>
      </c>
      <c r="V21" s="4"/>
      <c r="W21" s="4"/>
      <c r="X21" s="4"/>
      <c r="Y21" s="4"/>
      <c r="Z21" s="4"/>
      <c r="AA21" s="4"/>
      <c r="AB21" s="4">
        <f t="shared" si="17"/>
        <v>0</v>
      </c>
      <c r="AC21" s="4">
        <f t="shared" si="18"/>
        <v>0</v>
      </c>
      <c r="AD21" s="4">
        <f t="shared" si="19"/>
        <v>0</v>
      </c>
      <c r="AE21" s="4">
        <f t="shared" si="20"/>
        <v>0</v>
      </c>
      <c r="AF21" s="4">
        <f t="shared" si="21"/>
        <v>0</v>
      </c>
      <c r="AG21" s="14">
        <f t="shared" si="22"/>
        <v>0</v>
      </c>
    </row>
    <row r="22" spans="1:33" ht="17.25" hidden="1" customHeight="1" x14ac:dyDescent="0.25">
      <c r="A22" s="15" t="s">
        <v>25</v>
      </c>
      <c r="B22" s="23"/>
      <c r="C22" s="14" t="s">
        <v>20</v>
      </c>
      <c r="D22" s="18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>
        <f t="shared" si="7"/>
        <v>0</v>
      </c>
      <c r="Q22" s="4">
        <f t="shared" si="8"/>
        <v>0</v>
      </c>
      <c r="R22" s="32">
        <f t="shared" si="9"/>
        <v>0</v>
      </c>
      <c r="S22" s="4">
        <f t="shared" si="10"/>
        <v>0</v>
      </c>
      <c r="T22" s="4">
        <f t="shared" si="11"/>
        <v>0</v>
      </c>
      <c r="U22" s="4">
        <f t="shared" si="11"/>
        <v>0</v>
      </c>
      <c r="V22" s="4"/>
      <c r="W22" s="4"/>
      <c r="X22" s="4"/>
      <c r="Y22" s="4"/>
      <c r="Z22" s="4"/>
      <c r="AA22" s="4"/>
      <c r="AB22" s="4">
        <f t="shared" si="17"/>
        <v>0</v>
      </c>
      <c r="AC22" s="4">
        <f t="shared" si="18"/>
        <v>0</v>
      </c>
      <c r="AD22" s="4">
        <f t="shared" si="19"/>
        <v>0</v>
      </c>
      <c r="AE22" s="4">
        <f t="shared" si="20"/>
        <v>0</v>
      </c>
      <c r="AF22" s="4">
        <f t="shared" si="21"/>
        <v>0</v>
      </c>
      <c r="AG22" s="14">
        <f t="shared" si="22"/>
        <v>0</v>
      </c>
    </row>
    <row r="23" spans="1:33" ht="17.25" hidden="1" customHeight="1" x14ac:dyDescent="0.25">
      <c r="A23" s="15" t="s">
        <v>40</v>
      </c>
      <c r="B23" s="23"/>
      <c r="C23" s="14" t="s">
        <v>20</v>
      </c>
      <c r="D23" s="18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>
        <f t="shared" si="7"/>
        <v>0</v>
      </c>
      <c r="Q23" s="4">
        <f t="shared" si="8"/>
        <v>0</v>
      </c>
      <c r="R23" s="32">
        <f t="shared" si="9"/>
        <v>0</v>
      </c>
      <c r="S23" s="4">
        <f t="shared" si="10"/>
        <v>0</v>
      </c>
      <c r="T23" s="4">
        <f t="shared" si="11"/>
        <v>0</v>
      </c>
      <c r="U23" s="4">
        <f t="shared" si="11"/>
        <v>0</v>
      </c>
      <c r="V23" s="4"/>
      <c r="W23" s="4"/>
      <c r="X23" s="4"/>
      <c r="Y23" s="4"/>
      <c r="Z23" s="4"/>
      <c r="AA23" s="4"/>
      <c r="AB23" s="4">
        <f t="shared" si="17"/>
        <v>0</v>
      </c>
      <c r="AC23" s="4">
        <f t="shared" si="18"/>
        <v>0</v>
      </c>
      <c r="AD23" s="4">
        <f t="shared" si="19"/>
        <v>0</v>
      </c>
      <c r="AE23" s="4">
        <f t="shared" si="20"/>
        <v>0</v>
      </c>
      <c r="AF23" s="4">
        <f t="shared" si="21"/>
        <v>0</v>
      </c>
      <c r="AG23" s="14">
        <f t="shared" si="22"/>
        <v>0</v>
      </c>
    </row>
    <row r="24" spans="1:33" ht="17.25" hidden="1" customHeight="1" x14ac:dyDescent="0.25">
      <c r="A24" s="15" t="s">
        <v>28</v>
      </c>
      <c r="B24" s="23"/>
      <c r="C24" s="14" t="s">
        <v>16</v>
      </c>
      <c r="D24" s="18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>
        <f t="shared" si="7"/>
        <v>0</v>
      </c>
      <c r="Q24" s="4">
        <f t="shared" si="8"/>
        <v>0</v>
      </c>
      <c r="R24" s="32">
        <f t="shared" si="9"/>
        <v>0</v>
      </c>
      <c r="S24" s="4">
        <f t="shared" si="10"/>
        <v>0</v>
      </c>
      <c r="T24" s="4">
        <f t="shared" si="11"/>
        <v>0</v>
      </c>
      <c r="U24" s="4">
        <f t="shared" si="11"/>
        <v>0</v>
      </c>
      <c r="V24" s="4"/>
      <c r="W24" s="4"/>
      <c r="X24" s="4"/>
      <c r="Y24" s="4"/>
      <c r="Z24" s="4"/>
      <c r="AA24" s="4"/>
      <c r="AB24" s="4">
        <f t="shared" si="17"/>
        <v>0</v>
      </c>
      <c r="AC24" s="4">
        <f t="shared" si="18"/>
        <v>0</v>
      </c>
      <c r="AD24" s="4">
        <f t="shared" si="19"/>
        <v>0</v>
      </c>
      <c r="AE24" s="4">
        <f t="shared" si="20"/>
        <v>0</v>
      </c>
      <c r="AF24" s="4">
        <f t="shared" si="21"/>
        <v>0</v>
      </c>
      <c r="AG24" s="14">
        <f t="shared" si="22"/>
        <v>0</v>
      </c>
    </row>
    <row r="25" spans="1:33" ht="17.25" hidden="1" customHeight="1" x14ac:dyDescent="0.25">
      <c r="A25" s="15" t="s">
        <v>36</v>
      </c>
      <c r="B25" s="23"/>
      <c r="C25" s="14" t="s">
        <v>16</v>
      </c>
      <c r="D25" s="18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>
        <f t="shared" si="7"/>
        <v>0</v>
      </c>
      <c r="Q25" s="4">
        <f t="shared" si="8"/>
        <v>0</v>
      </c>
      <c r="R25" s="32">
        <f t="shared" si="9"/>
        <v>0</v>
      </c>
      <c r="S25" s="4">
        <f t="shared" si="10"/>
        <v>0</v>
      </c>
      <c r="T25" s="4">
        <f t="shared" si="11"/>
        <v>0</v>
      </c>
      <c r="U25" s="4">
        <f t="shared" si="11"/>
        <v>0</v>
      </c>
      <c r="V25" s="4"/>
      <c r="W25" s="4"/>
      <c r="X25" s="4"/>
      <c r="Y25" s="4"/>
      <c r="Z25" s="4"/>
      <c r="AA25" s="4"/>
      <c r="AB25" s="4">
        <f t="shared" si="17"/>
        <v>0</v>
      </c>
      <c r="AC25" s="4">
        <f t="shared" si="18"/>
        <v>0</v>
      </c>
      <c r="AD25" s="4">
        <f t="shared" si="19"/>
        <v>0</v>
      </c>
      <c r="AE25" s="4">
        <f t="shared" si="20"/>
        <v>0</v>
      </c>
      <c r="AF25" s="4">
        <f t="shared" si="21"/>
        <v>0</v>
      </c>
      <c r="AG25" s="14">
        <f t="shared" si="22"/>
        <v>0</v>
      </c>
    </row>
    <row r="26" spans="1:33" ht="17.25" hidden="1" customHeight="1" x14ac:dyDescent="0.25">
      <c r="A26" s="15" t="s">
        <v>32</v>
      </c>
      <c r="B26" s="23"/>
      <c r="C26" s="14" t="s">
        <v>16</v>
      </c>
      <c r="D26" s="18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>
        <f t="shared" si="7"/>
        <v>0</v>
      </c>
      <c r="Q26" s="4">
        <f t="shared" si="8"/>
        <v>0</v>
      </c>
      <c r="R26" s="32">
        <f t="shared" si="9"/>
        <v>0</v>
      </c>
      <c r="S26" s="4">
        <f t="shared" si="10"/>
        <v>0</v>
      </c>
      <c r="T26" s="4">
        <f t="shared" si="11"/>
        <v>0</v>
      </c>
      <c r="U26" s="4">
        <f t="shared" si="11"/>
        <v>0</v>
      </c>
      <c r="V26" s="4"/>
      <c r="W26" s="4"/>
      <c r="X26" s="4"/>
      <c r="Y26" s="4"/>
      <c r="Z26" s="4"/>
      <c r="AA26" s="4"/>
      <c r="AB26" s="4">
        <f t="shared" si="17"/>
        <v>0</v>
      </c>
      <c r="AC26" s="4">
        <f t="shared" si="18"/>
        <v>0</v>
      </c>
      <c r="AD26" s="4">
        <f t="shared" si="19"/>
        <v>0</v>
      </c>
      <c r="AE26" s="4">
        <f t="shared" si="20"/>
        <v>0</v>
      </c>
      <c r="AF26" s="4">
        <f t="shared" si="21"/>
        <v>0</v>
      </c>
      <c r="AG26" s="14">
        <f t="shared" si="22"/>
        <v>0</v>
      </c>
    </row>
    <row r="27" spans="1:33" ht="17.25" hidden="1" customHeight="1" x14ac:dyDescent="0.25">
      <c r="A27" s="15" t="s">
        <v>40</v>
      </c>
      <c r="B27" s="23"/>
      <c r="C27" s="14" t="s">
        <v>16</v>
      </c>
      <c r="D27" s="18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>
        <f t="shared" si="7"/>
        <v>0</v>
      </c>
      <c r="Q27" s="4">
        <f t="shared" si="8"/>
        <v>0</v>
      </c>
      <c r="R27" s="32">
        <f t="shared" si="9"/>
        <v>0</v>
      </c>
      <c r="S27" s="4">
        <f t="shared" si="10"/>
        <v>0</v>
      </c>
      <c r="T27" s="4">
        <f t="shared" si="11"/>
        <v>0</v>
      </c>
      <c r="U27" s="4">
        <f t="shared" si="11"/>
        <v>0</v>
      </c>
      <c r="V27" s="4"/>
      <c r="W27" s="4"/>
      <c r="X27" s="4"/>
      <c r="Y27" s="4"/>
      <c r="Z27" s="4"/>
      <c r="AA27" s="4"/>
      <c r="AB27" s="4">
        <f t="shared" si="17"/>
        <v>0</v>
      </c>
      <c r="AC27" s="4">
        <f t="shared" si="18"/>
        <v>0</v>
      </c>
      <c r="AD27" s="4">
        <f t="shared" si="19"/>
        <v>0</v>
      </c>
      <c r="AE27" s="4">
        <f t="shared" si="20"/>
        <v>0</v>
      </c>
      <c r="AF27" s="4">
        <f t="shared" si="21"/>
        <v>0</v>
      </c>
      <c r="AG27" s="14">
        <f t="shared" si="22"/>
        <v>0</v>
      </c>
    </row>
    <row r="28" spans="1:33" ht="17.25" hidden="1" customHeight="1" x14ac:dyDescent="0.25">
      <c r="A28" s="15" t="s">
        <v>19</v>
      </c>
      <c r="B28" s="23"/>
      <c r="C28" s="14" t="s">
        <v>17</v>
      </c>
      <c r="D28" s="18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>
        <f t="shared" si="7"/>
        <v>0</v>
      </c>
      <c r="Q28" s="4">
        <f t="shared" si="8"/>
        <v>0</v>
      </c>
      <c r="R28" s="32">
        <f t="shared" si="9"/>
        <v>0</v>
      </c>
      <c r="S28" s="4">
        <f t="shared" si="10"/>
        <v>0</v>
      </c>
      <c r="T28" s="4">
        <f t="shared" si="11"/>
        <v>0</v>
      </c>
      <c r="U28" s="4">
        <f t="shared" si="11"/>
        <v>0</v>
      </c>
      <c r="V28" s="4"/>
      <c r="W28" s="4"/>
      <c r="X28" s="4"/>
      <c r="Y28" s="4"/>
      <c r="Z28" s="4"/>
      <c r="AA28" s="4"/>
      <c r="AB28" s="4">
        <f t="shared" si="17"/>
        <v>0</v>
      </c>
      <c r="AC28" s="4">
        <f t="shared" si="18"/>
        <v>0</v>
      </c>
      <c r="AD28" s="4">
        <f t="shared" si="19"/>
        <v>0</v>
      </c>
      <c r="AE28" s="4">
        <f t="shared" si="20"/>
        <v>0</v>
      </c>
      <c r="AF28" s="4">
        <f t="shared" si="21"/>
        <v>0</v>
      </c>
      <c r="AG28" s="14">
        <f t="shared" si="22"/>
        <v>0</v>
      </c>
    </row>
    <row r="29" spans="1:33" ht="17.25" hidden="1" customHeight="1" x14ac:dyDescent="0.25">
      <c r="A29" s="15" t="s">
        <v>53</v>
      </c>
      <c r="B29" s="23"/>
      <c r="C29" s="14" t="s">
        <v>17</v>
      </c>
      <c r="D29" s="18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>
        <f t="shared" si="7"/>
        <v>0</v>
      </c>
      <c r="Q29" s="4">
        <f t="shared" si="8"/>
        <v>0</v>
      </c>
      <c r="R29" s="32">
        <f t="shared" si="9"/>
        <v>0</v>
      </c>
      <c r="S29" s="4">
        <f t="shared" si="10"/>
        <v>0</v>
      </c>
      <c r="T29" s="4">
        <f t="shared" si="11"/>
        <v>0</v>
      </c>
      <c r="U29" s="4">
        <f t="shared" si="11"/>
        <v>0</v>
      </c>
      <c r="V29" s="4"/>
      <c r="W29" s="4"/>
      <c r="X29" s="4"/>
      <c r="Y29" s="4"/>
      <c r="Z29" s="4"/>
      <c r="AA29" s="4"/>
      <c r="AB29" s="4">
        <f t="shared" si="17"/>
        <v>0</v>
      </c>
      <c r="AC29" s="4">
        <f t="shared" si="18"/>
        <v>0</v>
      </c>
      <c r="AD29" s="4">
        <f t="shared" si="19"/>
        <v>0</v>
      </c>
      <c r="AE29" s="4">
        <f t="shared" si="20"/>
        <v>0</v>
      </c>
      <c r="AF29" s="4">
        <f t="shared" si="21"/>
        <v>0</v>
      </c>
      <c r="AG29" s="14">
        <f t="shared" si="22"/>
        <v>0</v>
      </c>
    </row>
    <row r="30" spans="1:33" ht="17.25" hidden="1" customHeight="1" x14ac:dyDescent="0.25">
      <c r="A30" s="15" t="s">
        <v>31</v>
      </c>
      <c r="B30" s="23"/>
      <c r="C30" s="14" t="s">
        <v>17</v>
      </c>
      <c r="D30" s="18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>
        <f t="shared" si="7"/>
        <v>0</v>
      </c>
      <c r="Q30" s="4">
        <f t="shared" si="8"/>
        <v>0</v>
      </c>
      <c r="R30" s="32">
        <f t="shared" si="9"/>
        <v>0</v>
      </c>
      <c r="S30" s="4">
        <f t="shared" si="10"/>
        <v>0</v>
      </c>
      <c r="T30" s="4">
        <f t="shared" si="11"/>
        <v>0</v>
      </c>
      <c r="U30" s="4">
        <f t="shared" si="11"/>
        <v>0</v>
      </c>
      <c r="V30" s="4"/>
      <c r="W30" s="4"/>
      <c r="X30" s="4"/>
      <c r="Y30" s="4"/>
      <c r="Z30" s="4"/>
      <c r="AA30" s="4"/>
      <c r="AB30" s="4">
        <f t="shared" si="17"/>
        <v>0</v>
      </c>
      <c r="AC30" s="4">
        <f t="shared" si="18"/>
        <v>0</v>
      </c>
      <c r="AD30" s="4">
        <f t="shared" si="19"/>
        <v>0</v>
      </c>
      <c r="AE30" s="4">
        <f t="shared" si="20"/>
        <v>0</v>
      </c>
      <c r="AF30" s="4">
        <f t="shared" si="21"/>
        <v>0</v>
      </c>
      <c r="AG30" s="14">
        <f t="shared" si="22"/>
        <v>0</v>
      </c>
    </row>
    <row r="31" spans="1:33" ht="17.25" hidden="1" customHeight="1" x14ac:dyDescent="0.25">
      <c r="A31" s="15" t="s">
        <v>35</v>
      </c>
      <c r="B31" s="23"/>
      <c r="C31" s="14" t="s">
        <v>17</v>
      </c>
      <c r="D31" s="18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>
        <f t="shared" si="7"/>
        <v>0</v>
      </c>
      <c r="Q31" s="4">
        <f t="shared" si="8"/>
        <v>0</v>
      </c>
      <c r="R31" s="32">
        <f t="shared" si="9"/>
        <v>0</v>
      </c>
      <c r="S31" s="4">
        <f t="shared" si="10"/>
        <v>0</v>
      </c>
      <c r="T31" s="4">
        <f t="shared" si="11"/>
        <v>0</v>
      </c>
      <c r="U31" s="4">
        <f t="shared" si="11"/>
        <v>0</v>
      </c>
      <c r="V31" s="4"/>
      <c r="W31" s="4"/>
      <c r="X31" s="4"/>
      <c r="Y31" s="4"/>
      <c r="Z31" s="4"/>
      <c r="AA31" s="4"/>
      <c r="AB31" s="4">
        <f t="shared" si="17"/>
        <v>0</v>
      </c>
      <c r="AC31" s="4">
        <f t="shared" si="18"/>
        <v>0</v>
      </c>
      <c r="AD31" s="4">
        <f t="shared" si="19"/>
        <v>0</v>
      </c>
      <c r="AE31" s="4">
        <f t="shared" si="20"/>
        <v>0</v>
      </c>
      <c r="AF31" s="4">
        <f t="shared" si="21"/>
        <v>0</v>
      </c>
      <c r="AG31" s="14">
        <f t="shared" si="22"/>
        <v>0</v>
      </c>
    </row>
    <row r="32" spans="1:33" ht="17.25" hidden="1" customHeight="1" x14ac:dyDescent="0.25">
      <c r="A32" s="15" t="s">
        <v>40</v>
      </c>
      <c r="B32" s="23"/>
      <c r="C32" s="14" t="s">
        <v>17</v>
      </c>
      <c r="D32" s="18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>
        <f t="shared" si="7"/>
        <v>0</v>
      </c>
      <c r="Q32" s="4">
        <f t="shared" si="8"/>
        <v>0</v>
      </c>
      <c r="R32" s="32">
        <f t="shared" si="9"/>
        <v>0</v>
      </c>
      <c r="S32" s="4">
        <f t="shared" si="10"/>
        <v>0</v>
      </c>
      <c r="T32" s="4">
        <f t="shared" si="11"/>
        <v>0</v>
      </c>
      <c r="U32" s="4">
        <f t="shared" si="11"/>
        <v>0</v>
      </c>
      <c r="V32" s="4"/>
      <c r="W32" s="4"/>
      <c r="X32" s="4"/>
      <c r="Y32" s="4"/>
      <c r="Z32" s="4"/>
      <c r="AA32" s="4"/>
      <c r="AB32" s="4">
        <f t="shared" si="17"/>
        <v>0</v>
      </c>
      <c r="AC32" s="4">
        <f t="shared" si="18"/>
        <v>0</v>
      </c>
      <c r="AD32" s="4">
        <f t="shared" si="19"/>
        <v>0</v>
      </c>
      <c r="AE32" s="4">
        <f t="shared" si="20"/>
        <v>0</v>
      </c>
      <c r="AF32" s="4">
        <f t="shared" si="21"/>
        <v>0</v>
      </c>
      <c r="AG32" s="14">
        <f t="shared" si="22"/>
        <v>0</v>
      </c>
    </row>
    <row r="33" spans="1:33" ht="17.25" hidden="1" customHeight="1" x14ac:dyDescent="0.25">
      <c r="A33" s="15" t="s">
        <v>39</v>
      </c>
      <c r="B33" s="23"/>
      <c r="C33" s="14" t="s">
        <v>4</v>
      </c>
      <c r="D33" s="18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>
        <f t="shared" si="7"/>
        <v>0</v>
      </c>
      <c r="Q33" s="4">
        <f t="shared" si="8"/>
        <v>0</v>
      </c>
      <c r="R33" s="32">
        <f t="shared" si="9"/>
        <v>0</v>
      </c>
      <c r="S33" s="4">
        <f t="shared" si="10"/>
        <v>0</v>
      </c>
      <c r="T33" s="4">
        <f t="shared" si="11"/>
        <v>0</v>
      </c>
      <c r="U33" s="4">
        <f t="shared" si="11"/>
        <v>0</v>
      </c>
      <c r="V33" s="4"/>
      <c r="W33" s="4"/>
      <c r="X33" s="4"/>
      <c r="Y33" s="4"/>
      <c r="Z33" s="4"/>
      <c r="AA33" s="4"/>
      <c r="AB33" s="4">
        <f t="shared" si="17"/>
        <v>0</v>
      </c>
      <c r="AC33" s="4">
        <f t="shared" si="18"/>
        <v>0</v>
      </c>
      <c r="AD33" s="4">
        <f t="shared" si="19"/>
        <v>0</v>
      </c>
      <c r="AE33" s="4">
        <f t="shared" si="20"/>
        <v>0</v>
      </c>
      <c r="AF33" s="4">
        <f t="shared" si="21"/>
        <v>0</v>
      </c>
      <c r="AG33" s="14">
        <f t="shared" si="22"/>
        <v>0</v>
      </c>
    </row>
    <row r="34" spans="1:33" ht="17.25" hidden="1" customHeight="1" x14ac:dyDescent="0.25">
      <c r="A34" s="15" t="s">
        <v>38</v>
      </c>
      <c r="B34" s="23"/>
      <c r="C34" s="14" t="s">
        <v>16</v>
      </c>
      <c r="D34" s="18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>
        <f t="shared" si="7"/>
        <v>0</v>
      </c>
      <c r="Q34" s="4">
        <f t="shared" si="8"/>
        <v>0</v>
      </c>
      <c r="R34" s="32">
        <f t="shared" si="9"/>
        <v>0</v>
      </c>
      <c r="S34" s="4">
        <f t="shared" si="10"/>
        <v>0</v>
      </c>
      <c r="T34" s="4">
        <f t="shared" si="11"/>
        <v>0</v>
      </c>
      <c r="U34" s="4">
        <f t="shared" si="11"/>
        <v>0</v>
      </c>
      <c r="V34" s="4"/>
      <c r="W34" s="4"/>
      <c r="X34" s="4"/>
      <c r="Y34" s="4"/>
      <c r="Z34" s="4"/>
      <c r="AA34" s="4"/>
      <c r="AB34" s="4">
        <f t="shared" si="17"/>
        <v>0</v>
      </c>
      <c r="AC34" s="4">
        <f t="shared" si="18"/>
        <v>0</v>
      </c>
      <c r="AD34" s="4">
        <f t="shared" si="19"/>
        <v>0</v>
      </c>
      <c r="AE34" s="4">
        <f t="shared" si="20"/>
        <v>0</v>
      </c>
      <c r="AF34" s="4">
        <f t="shared" si="21"/>
        <v>0</v>
      </c>
      <c r="AG34" s="14">
        <f t="shared" si="22"/>
        <v>0</v>
      </c>
    </row>
    <row r="35" spans="1:33" ht="17.25" customHeight="1" x14ac:dyDescent="0.25">
      <c r="A35" s="15" t="s">
        <v>43</v>
      </c>
      <c r="B35" s="23"/>
      <c r="C35" s="14"/>
      <c r="D35" s="19">
        <v>1</v>
      </c>
      <c r="E35" s="10">
        <v>1</v>
      </c>
      <c r="F35" s="10">
        <v>1</v>
      </c>
      <c r="G35" s="10">
        <v>1</v>
      </c>
      <c r="H35" s="10"/>
      <c r="I35" s="10">
        <v>1</v>
      </c>
      <c r="J35" s="10">
        <f t="shared" ref="J35:K37" si="23">D35</f>
        <v>1</v>
      </c>
      <c r="K35" s="10">
        <f t="shared" si="23"/>
        <v>1</v>
      </c>
      <c r="L35" s="10">
        <f>N40</f>
        <v>1.0900000000000001</v>
      </c>
      <c r="M35" s="10">
        <f t="shared" ref="M35" si="24">G35</f>
        <v>1</v>
      </c>
      <c r="N35" s="10"/>
      <c r="O35" s="10">
        <f t="shared" ref="O35" si="25">I35</f>
        <v>1</v>
      </c>
      <c r="P35" s="10">
        <f t="shared" si="7"/>
        <v>0</v>
      </c>
      <c r="Q35" s="10">
        <f t="shared" si="8"/>
        <v>0</v>
      </c>
      <c r="R35" s="33">
        <f t="shared" si="9"/>
        <v>-9.000000000000008E-2</v>
      </c>
      <c r="S35" s="10">
        <f t="shared" si="10"/>
        <v>0</v>
      </c>
      <c r="T35" s="10">
        <f t="shared" si="11"/>
        <v>0</v>
      </c>
      <c r="U35" s="10">
        <f t="shared" si="11"/>
        <v>0</v>
      </c>
      <c r="V35" s="4"/>
      <c r="W35" s="4"/>
      <c r="X35" s="4"/>
      <c r="Y35" s="4"/>
      <c r="Z35" s="4"/>
      <c r="AA35" s="4"/>
      <c r="AB35" s="4">
        <f t="shared" si="12"/>
        <v>0</v>
      </c>
      <c r="AC35" s="4">
        <f t="shared" si="13"/>
        <v>0</v>
      </c>
      <c r="AD35" s="4">
        <f t="shared" si="14"/>
        <v>0</v>
      </c>
      <c r="AE35" s="4">
        <f t="shared" si="15"/>
        <v>0</v>
      </c>
      <c r="AF35" s="4">
        <f t="shared" si="16"/>
        <v>0</v>
      </c>
      <c r="AG35" s="14">
        <f t="shared" si="16"/>
        <v>0</v>
      </c>
    </row>
    <row r="36" spans="1:33" ht="17.25" customHeight="1" x14ac:dyDescent="0.25">
      <c r="A36" s="15" t="s">
        <v>42</v>
      </c>
      <c r="B36" s="23"/>
      <c r="C36" s="14"/>
      <c r="D36" s="19">
        <v>1</v>
      </c>
      <c r="E36" s="10">
        <v>1</v>
      </c>
      <c r="F36" s="10">
        <v>1</v>
      </c>
      <c r="G36" s="10">
        <v>1</v>
      </c>
      <c r="H36" s="10"/>
      <c r="I36" s="10">
        <v>1</v>
      </c>
      <c r="J36" s="10">
        <f t="shared" si="23"/>
        <v>1</v>
      </c>
      <c r="K36" s="10">
        <f t="shared" si="23"/>
        <v>1</v>
      </c>
      <c r="L36" s="10">
        <f t="shared" ref="L36" si="26">F36</f>
        <v>1</v>
      </c>
      <c r="M36" s="10">
        <f t="shared" ref="M36" si="27">G36</f>
        <v>1</v>
      </c>
      <c r="N36" s="10"/>
      <c r="O36" s="10">
        <f t="shared" ref="O36" si="28">I36</f>
        <v>1</v>
      </c>
      <c r="P36" s="10">
        <f t="shared" si="7"/>
        <v>0</v>
      </c>
      <c r="Q36" s="10">
        <f t="shared" si="8"/>
        <v>0</v>
      </c>
      <c r="R36" s="33">
        <f t="shared" si="9"/>
        <v>0</v>
      </c>
      <c r="S36" s="10">
        <f t="shared" si="10"/>
        <v>0</v>
      </c>
      <c r="T36" s="10">
        <f t="shared" si="11"/>
        <v>0</v>
      </c>
      <c r="U36" s="10">
        <f t="shared" si="11"/>
        <v>0</v>
      </c>
      <c r="V36" s="4"/>
      <c r="W36" s="4"/>
      <c r="X36" s="4"/>
      <c r="Y36" s="4"/>
      <c r="Z36" s="4"/>
      <c r="AA36" s="4"/>
      <c r="AB36" s="4">
        <f t="shared" si="12"/>
        <v>0</v>
      </c>
      <c r="AC36" s="4">
        <f t="shared" si="13"/>
        <v>0</v>
      </c>
      <c r="AD36" s="4">
        <f t="shared" si="14"/>
        <v>0</v>
      </c>
      <c r="AE36" s="4">
        <f t="shared" si="15"/>
        <v>0</v>
      </c>
      <c r="AF36" s="4">
        <f t="shared" si="16"/>
        <v>0</v>
      </c>
      <c r="AG36" s="14">
        <f t="shared" si="16"/>
        <v>0</v>
      </c>
    </row>
    <row r="37" spans="1:33" ht="27.75" customHeight="1" thickBot="1" x14ac:dyDescent="0.3">
      <c r="A37" s="16" t="s">
        <v>23</v>
      </c>
      <c r="B37" s="25"/>
      <c r="C37" s="17"/>
      <c r="D37" s="19">
        <v>1</v>
      </c>
      <c r="E37" s="10">
        <v>1</v>
      </c>
      <c r="F37" s="33">
        <f>(O47+100)/200*O46/100*O45/100</f>
        <v>1.1284077264999997</v>
      </c>
      <c r="G37" s="10">
        <v>1</v>
      </c>
      <c r="H37" s="10"/>
      <c r="I37" s="10">
        <v>1</v>
      </c>
      <c r="J37" s="10">
        <f t="shared" si="23"/>
        <v>1</v>
      </c>
      <c r="K37" s="10">
        <f t="shared" si="23"/>
        <v>1</v>
      </c>
      <c r="L37" s="33">
        <f>P41*P42*P43*P44*P45*P46*P47</f>
        <v>1.4448708816182056</v>
      </c>
      <c r="M37" s="10">
        <f>G37</f>
        <v>1</v>
      </c>
      <c r="N37" s="10"/>
      <c r="O37" s="10">
        <f t="shared" ref="O37" si="29">I37</f>
        <v>1</v>
      </c>
      <c r="P37" s="10">
        <f t="shared" si="7"/>
        <v>0</v>
      </c>
      <c r="Q37" s="10">
        <f t="shared" si="8"/>
        <v>0</v>
      </c>
      <c r="R37" s="33">
        <f t="shared" si="9"/>
        <v>-0.316463155118206</v>
      </c>
      <c r="S37" s="10">
        <f t="shared" si="10"/>
        <v>0</v>
      </c>
      <c r="T37" s="10">
        <f t="shared" si="11"/>
        <v>0</v>
      </c>
      <c r="U37" s="10">
        <f t="shared" si="11"/>
        <v>0</v>
      </c>
      <c r="V37" s="10"/>
      <c r="W37" s="10"/>
      <c r="X37" s="10"/>
      <c r="Y37" s="10"/>
      <c r="Z37" s="10"/>
      <c r="AA37" s="10"/>
      <c r="AB37" s="10">
        <f t="shared" si="12"/>
        <v>0</v>
      </c>
      <c r="AC37" s="10">
        <f t="shared" si="13"/>
        <v>0</v>
      </c>
      <c r="AD37" s="10">
        <f t="shared" si="14"/>
        <v>0</v>
      </c>
      <c r="AE37" s="10">
        <f t="shared" si="15"/>
        <v>0</v>
      </c>
      <c r="AF37" s="10">
        <f t="shared" si="16"/>
        <v>0</v>
      </c>
      <c r="AG37" s="17">
        <f t="shared" si="16"/>
        <v>0</v>
      </c>
    </row>
    <row r="38" spans="1:33" ht="16.5" thickBot="1" x14ac:dyDescent="0.3">
      <c r="A38" s="45" t="s">
        <v>45</v>
      </c>
      <c r="B38" s="46"/>
      <c r="C38" s="47"/>
      <c r="D38" s="20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>
        <f t="shared" ref="AB38:AG38" si="30">SUM(AB6:AB37)</f>
        <v>0</v>
      </c>
      <c r="AC38" s="11">
        <f t="shared" si="30"/>
        <v>0</v>
      </c>
      <c r="AD38" s="31">
        <f t="shared" si="30"/>
        <v>0.74553550000000002</v>
      </c>
      <c r="AE38" s="11">
        <f t="shared" si="30"/>
        <v>0</v>
      </c>
      <c r="AF38" s="11">
        <f t="shared" si="30"/>
        <v>0</v>
      </c>
      <c r="AG38" s="12">
        <f t="shared" si="30"/>
        <v>0</v>
      </c>
    </row>
    <row r="39" spans="1:33" x14ac:dyDescent="0.25">
      <c r="AD39" s="26"/>
    </row>
    <row r="40" spans="1:33" x14ac:dyDescent="0.25">
      <c r="L40" t="s">
        <v>61</v>
      </c>
      <c r="N40">
        <v>1.0900000000000001</v>
      </c>
    </row>
    <row r="41" spans="1:33" x14ac:dyDescent="0.25">
      <c r="L41" t="s">
        <v>62</v>
      </c>
      <c r="N41">
        <v>2018</v>
      </c>
      <c r="O41">
        <v>105.3</v>
      </c>
      <c r="P41">
        <f>O41/100</f>
        <v>1.0529999999999999</v>
      </c>
    </row>
    <row r="42" spans="1:33" x14ac:dyDescent="0.25">
      <c r="N42">
        <v>2019</v>
      </c>
      <c r="O42">
        <v>106.8</v>
      </c>
      <c r="P42">
        <f t="shared" ref="P42:P50" si="31">O42/100</f>
        <v>1.0680000000000001</v>
      </c>
    </row>
    <row r="43" spans="1:33" x14ac:dyDescent="0.25">
      <c r="N43">
        <v>2020</v>
      </c>
      <c r="O43">
        <v>105.6</v>
      </c>
      <c r="P43">
        <f t="shared" si="31"/>
        <v>1.056</v>
      </c>
    </row>
    <row r="44" spans="1:33" x14ac:dyDescent="0.25">
      <c r="N44">
        <v>2021</v>
      </c>
      <c r="O44">
        <v>105.4</v>
      </c>
      <c r="P44">
        <f t="shared" si="31"/>
        <v>1.054</v>
      </c>
    </row>
    <row r="45" spans="1:33" x14ac:dyDescent="0.25">
      <c r="N45">
        <v>2022</v>
      </c>
      <c r="O45">
        <v>105.1</v>
      </c>
      <c r="P45">
        <f t="shared" si="31"/>
        <v>1.0509999999999999</v>
      </c>
    </row>
    <row r="46" spans="1:33" x14ac:dyDescent="0.25">
      <c r="N46">
        <v>2023</v>
      </c>
      <c r="O46">
        <v>104.9</v>
      </c>
      <c r="P46">
        <f t="shared" si="31"/>
        <v>1.0490000000000002</v>
      </c>
    </row>
    <row r="47" spans="1:33" x14ac:dyDescent="0.25">
      <c r="N47">
        <v>2024</v>
      </c>
      <c r="O47">
        <v>104.7</v>
      </c>
      <c r="P47">
        <f t="shared" si="31"/>
        <v>1.0469999999999999</v>
      </c>
    </row>
    <row r="48" spans="1:33" x14ac:dyDescent="0.25">
      <c r="N48">
        <v>2025</v>
      </c>
      <c r="O48">
        <v>104.7</v>
      </c>
      <c r="P48">
        <f t="shared" si="31"/>
        <v>1.0469999999999999</v>
      </c>
    </row>
    <row r="49" spans="14:16" x14ac:dyDescent="0.25">
      <c r="N49">
        <v>2026</v>
      </c>
      <c r="O49">
        <v>104.7</v>
      </c>
      <c r="P49">
        <f t="shared" si="31"/>
        <v>1.0469999999999999</v>
      </c>
    </row>
    <row r="50" spans="14:16" x14ac:dyDescent="0.25">
      <c r="N50">
        <v>2027</v>
      </c>
      <c r="O50">
        <v>104.7</v>
      </c>
      <c r="P50">
        <f t="shared" si="31"/>
        <v>1.0469999999999999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Шинкаренко Ирина Борисовна</cp:lastModifiedBy>
  <dcterms:created xsi:type="dcterms:W3CDTF">2021-08-11T17:32:16Z</dcterms:created>
  <dcterms:modified xsi:type="dcterms:W3CDTF">2022-01-21T09:37:26Z</dcterms:modified>
</cp:coreProperties>
</file>